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TEAMIT\Documents\Amparo García Paredes 2025\Procesos Amparo García Paredes\Procesos 2026\Selección Abreviada\EP 41296 Suministros Aseo y Cafetería\Publicados\"/>
    </mc:Choice>
  </mc:AlternateContent>
  <xr:revisionPtr revIDLastSave="0" documentId="13_ncr:1_{69F05F24-4AE9-4277-80B1-EB70B2B62403}" xr6:coauthVersionLast="47" xr6:coauthVersionMax="47" xr10:uidLastSave="{00000000-0000-0000-0000-000000000000}"/>
  <bookViews>
    <workbookView xWindow="-120" yWindow="-120" windowWidth="29040" windowHeight="15720" xr2:uid="{F4AEC13A-3A19-45E5-A92F-EE9C1A33311F}"/>
  </bookViews>
  <sheets>
    <sheet name="Distrito" sheetId="1" r:id="rId1"/>
    <sheet name="Conglomerado"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3" l="1"/>
  <c r="L10" i="3" s="1"/>
  <c r="K11" i="3"/>
  <c r="L11" i="3" s="1"/>
  <c r="K12" i="3"/>
  <c r="L12" i="3" s="1"/>
  <c r="K13" i="3"/>
  <c r="L13" i="3" s="1"/>
  <c r="K14" i="3"/>
  <c r="L14" i="3" s="1"/>
  <c r="K15" i="3"/>
  <c r="L15" i="3" s="1"/>
  <c r="K16" i="3"/>
  <c r="L16" i="3" s="1"/>
  <c r="K17" i="3"/>
  <c r="L17" i="3" s="1"/>
  <c r="K18" i="3"/>
  <c r="L18" i="3" s="1"/>
  <c r="K19" i="3"/>
  <c r="L19" i="3" s="1"/>
  <c r="K20" i="3"/>
  <c r="L20" i="3" s="1"/>
  <c r="K21" i="3"/>
  <c r="L21" i="3" s="1"/>
  <c r="K22" i="3"/>
  <c r="L22" i="3" s="1"/>
  <c r="K23" i="3"/>
  <c r="L23" i="3" s="1"/>
  <c r="K24" i="3"/>
  <c r="L24" i="3" s="1"/>
  <c r="K25" i="3"/>
  <c r="L25" i="3" s="1"/>
  <c r="K26" i="3"/>
  <c r="L26" i="3" s="1"/>
  <c r="K27" i="3"/>
  <c r="L27" i="3" s="1"/>
  <c r="K28" i="3"/>
  <c r="L28" i="3" s="1"/>
  <c r="K29" i="3"/>
  <c r="L29" i="3" s="1"/>
  <c r="K30" i="3"/>
  <c r="L30" i="3" s="1"/>
  <c r="K31" i="3"/>
  <c r="L31" i="3" s="1"/>
  <c r="K32" i="3"/>
  <c r="L32" i="3" s="1"/>
  <c r="K33" i="3"/>
  <c r="L33" i="3" s="1"/>
  <c r="K34" i="3"/>
  <c r="L34" i="3" s="1"/>
  <c r="K35" i="3"/>
  <c r="L35" i="3" s="1"/>
  <c r="K36" i="3"/>
  <c r="L36" i="3" s="1"/>
  <c r="K37" i="3"/>
  <c r="L37" i="3" s="1"/>
  <c r="K38" i="3"/>
  <c r="L38" i="3" s="1"/>
  <c r="K39" i="3"/>
  <c r="L39" i="3" s="1"/>
  <c r="K40" i="3"/>
  <c r="L40" i="3" s="1"/>
  <c r="K41" i="3"/>
  <c r="L41" i="3" s="1"/>
  <c r="K42" i="3"/>
  <c r="L42" i="3" s="1"/>
  <c r="K43" i="3"/>
  <c r="L43" i="3" s="1"/>
  <c r="K44" i="3"/>
  <c r="L44" i="3" s="1"/>
  <c r="K45" i="3"/>
  <c r="L45" i="3" s="1"/>
  <c r="K46" i="3"/>
  <c r="L46" i="3" s="1"/>
  <c r="K47" i="3"/>
  <c r="L47" i="3" s="1"/>
  <c r="K48" i="3"/>
  <c r="L48" i="3" s="1"/>
  <c r="K49" i="3"/>
  <c r="L49" i="3" s="1"/>
  <c r="K50" i="3"/>
  <c r="L50" i="3" s="1"/>
  <c r="K51" i="3"/>
  <c r="L51" i="3" s="1"/>
  <c r="K52" i="3"/>
  <c r="L52" i="3" s="1"/>
  <c r="K53" i="3"/>
  <c r="L53" i="3" s="1"/>
  <c r="K54" i="3"/>
  <c r="L54" i="3" s="1"/>
  <c r="K55" i="3"/>
  <c r="L55" i="3" s="1"/>
  <c r="K56" i="3"/>
  <c r="L56" i="3" s="1"/>
  <c r="K57" i="3"/>
  <c r="L57" i="3" s="1"/>
  <c r="K58" i="3"/>
  <c r="L58" i="3" s="1"/>
  <c r="K59" i="3"/>
  <c r="L59" i="3" s="1"/>
  <c r="K60" i="3"/>
  <c r="L60" i="3" s="1"/>
  <c r="K61" i="3"/>
  <c r="L61" i="3" s="1"/>
  <c r="K62" i="3"/>
  <c r="L62" i="3" s="1"/>
  <c r="K63" i="3"/>
  <c r="L63" i="3" s="1"/>
  <c r="K64" i="3"/>
  <c r="L64" i="3" s="1"/>
  <c r="K65" i="3"/>
  <c r="L65" i="3" s="1"/>
  <c r="K66" i="3"/>
  <c r="L66" i="3" s="1"/>
  <c r="K67" i="3"/>
  <c r="L67" i="3" s="1"/>
  <c r="K68" i="3"/>
  <c r="L68" i="3" s="1"/>
  <c r="K69" i="3"/>
  <c r="L69" i="3" s="1"/>
  <c r="K70" i="3"/>
  <c r="L70" i="3" s="1"/>
  <c r="K71" i="3"/>
  <c r="L71" i="3" s="1"/>
  <c r="K72" i="3"/>
  <c r="L72" i="3" s="1"/>
  <c r="K73" i="3"/>
  <c r="L73" i="3" s="1"/>
  <c r="K74" i="3"/>
  <c r="L74" i="3" s="1"/>
  <c r="K75" i="3"/>
  <c r="L75" i="3" s="1"/>
  <c r="K76" i="3"/>
  <c r="L76" i="3" s="1"/>
  <c r="K77" i="3"/>
  <c r="L77" i="3" s="1"/>
  <c r="K78" i="3"/>
  <c r="L78" i="3" s="1"/>
  <c r="K79" i="3"/>
  <c r="L79" i="3" s="1"/>
  <c r="K80" i="3"/>
  <c r="L80" i="3" s="1"/>
  <c r="K81" i="3"/>
  <c r="L81" i="3" s="1"/>
  <c r="K82" i="3"/>
  <c r="L82" i="3" s="1"/>
  <c r="K83" i="3"/>
  <c r="L83" i="3" s="1"/>
  <c r="K84" i="3"/>
  <c r="L84" i="3" s="1"/>
  <c r="K85" i="3"/>
  <c r="L85" i="3" s="1"/>
  <c r="K86" i="3"/>
  <c r="L86" i="3" s="1"/>
  <c r="K87" i="3"/>
  <c r="L87" i="3" s="1"/>
  <c r="K88" i="3"/>
  <c r="L88" i="3" s="1"/>
  <c r="K89" i="3"/>
  <c r="L89" i="3" s="1"/>
  <c r="K90" i="3"/>
  <c r="L90" i="3" s="1"/>
  <c r="K91" i="3"/>
  <c r="L91" i="3" s="1"/>
  <c r="K92" i="3"/>
  <c r="L92" i="3" s="1"/>
  <c r="K93" i="3"/>
  <c r="L93" i="3" s="1"/>
  <c r="K94" i="3"/>
  <c r="L94" i="3" s="1"/>
  <c r="K95" i="3"/>
  <c r="L95" i="3" s="1"/>
  <c r="K96" i="3"/>
  <c r="L96" i="3" s="1"/>
  <c r="K97" i="3"/>
  <c r="L97" i="3" s="1"/>
  <c r="K98" i="3"/>
  <c r="L98" i="3" s="1"/>
  <c r="K99" i="3"/>
  <c r="L99" i="3" s="1"/>
  <c r="K100" i="3"/>
  <c r="L100" i="3" s="1"/>
  <c r="K101" i="3"/>
  <c r="L101" i="3" s="1"/>
  <c r="K102" i="3"/>
  <c r="L102" i="3" s="1"/>
  <c r="K103" i="3"/>
  <c r="L103" i="3" s="1"/>
  <c r="K104" i="3"/>
  <c r="L104" i="3" s="1"/>
  <c r="K105" i="3"/>
  <c r="L105" i="3" s="1"/>
  <c r="K106" i="3"/>
  <c r="L106" i="3" s="1"/>
  <c r="K107" i="3"/>
  <c r="L107" i="3" s="1"/>
  <c r="K108" i="3"/>
  <c r="L108" i="3" s="1"/>
  <c r="K109" i="3"/>
  <c r="L109" i="3" s="1"/>
  <c r="K110" i="3"/>
  <c r="L110" i="3" s="1"/>
  <c r="K111" i="3"/>
  <c r="L111" i="3" s="1"/>
  <c r="K112" i="3"/>
  <c r="L112" i="3" s="1"/>
  <c r="K113" i="3"/>
  <c r="L113" i="3" s="1"/>
  <c r="K114" i="3"/>
  <c r="L114" i="3" s="1"/>
  <c r="K115" i="3"/>
  <c r="L115" i="3" s="1"/>
  <c r="K116" i="3"/>
  <c r="L116" i="3" s="1"/>
  <c r="K117" i="3"/>
  <c r="L117" i="3" s="1"/>
  <c r="K118" i="3"/>
  <c r="L118" i="3" s="1"/>
  <c r="K119" i="3"/>
  <c r="L119" i="3" s="1"/>
  <c r="K120" i="3"/>
  <c r="L120" i="3" s="1"/>
  <c r="K121" i="3"/>
  <c r="L121" i="3" s="1"/>
  <c r="K122" i="3"/>
  <c r="L122" i="3" s="1"/>
  <c r="K123" i="3"/>
  <c r="L123" i="3" s="1"/>
  <c r="K124" i="3"/>
  <c r="L124" i="3" s="1"/>
  <c r="K125" i="3"/>
  <c r="L125" i="3" s="1"/>
  <c r="K126" i="3"/>
  <c r="L126" i="3" s="1"/>
  <c r="K127" i="3"/>
  <c r="L127" i="3" s="1"/>
  <c r="K128" i="3"/>
  <c r="L128" i="3" s="1"/>
  <c r="K129" i="3"/>
  <c r="L129" i="3" s="1"/>
  <c r="K130" i="3"/>
  <c r="L130" i="3" s="1"/>
  <c r="K131" i="3"/>
  <c r="L131" i="3" s="1"/>
  <c r="K132" i="3"/>
  <c r="L132" i="3" s="1"/>
  <c r="K133" i="3"/>
  <c r="L133" i="3" s="1"/>
  <c r="K134" i="3"/>
  <c r="L134" i="3" s="1"/>
  <c r="K135" i="3"/>
  <c r="L135" i="3" s="1"/>
  <c r="K136" i="3"/>
  <c r="L136" i="3" s="1"/>
  <c r="K137" i="3"/>
  <c r="L137" i="3" s="1"/>
  <c r="K138" i="3"/>
  <c r="L138" i="3" s="1"/>
  <c r="K139" i="3"/>
  <c r="L139" i="3" s="1"/>
  <c r="K140" i="3"/>
  <c r="L140" i="3" s="1"/>
  <c r="K141" i="3"/>
  <c r="L141" i="3" s="1"/>
  <c r="K142" i="3"/>
  <c r="L142" i="3" s="1"/>
  <c r="K143" i="3"/>
  <c r="L143" i="3" s="1"/>
  <c r="K144" i="3"/>
  <c r="L144" i="3" s="1"/>
  <c r="K145" i="3"/>
  <c r="L145" i="3" s="1"/>
  <c r="K146" i="3"/>
  <c r="L146" i="3" s="1"/>
  <c r="K147" i="3"/>
  <c r="L147" i="3" s="1"/>
  <c r="K148" i="3"/>
  <c r="L148" i="3" s="1"/>
  <c r="K149" i="3"/>
  <c r="L149" i="3" s="1"/>
  <c r="K150" i="3"/>
  <c r="L150" i="3" s="1"/>
  <c r="K151" i="3"/>
  <c r="L151" i="3" s="1"/>
  <c r="K152" i="3"/>
  <c r="L152" i="3" s="1"/>
  <c r="K9" i="3"/>
  <c r="L9" i="3" s="1"/>
  <c r="I152" i="3"/>
  <c r="I152"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74A65DF-CE61-4904-B1D9-1D40182EEC3C}" keepAlive="1" name="Consulta - tabla_media_podada" description="Conexión a la consulta 'tabla_media_podada' en el libro." type="5" refreshedVersion="8" background="1" saveData="1">
    <dbPr connection="Provider=Microsoft.Mashup.OleDb.1;Data Source=$Workbook$;Location=tabla_media_podada;Extended Properties=&quot;&quot;" command="SELECT * FROM [tabla_media_podada]"/>
  </connection>
</connections>
</file>

<file path=xl/sharedStrings.xml><?xml version="1.0" encoding="utf-8"?>
<sst xmlns="http://schemas.openxmlformats.org/spreadsheetml/2006/main" count="902" uniqueCount="315">
  <si>
    <t>Unidad</t>
  </si>
  <si>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11"/>
        <rFont val="Arial Narrow"/>
        <family val="2"/>
      </rPr>
      <t>Tanto el envase como el embalaje deberán estar elaborados con materiales reciclables, asegurándose de que no contengan PVC ni poliestireno expandido</t>
    </r>
  </si>
  <si>
    <t>Mopa plana de algodón 80 cm con cabo</t>
  </si>
  <si>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11"/>
        <rFont val="Arial Narrow"/>
        <family val="2"/>
      </rPr>
      <t>Tanto el envase como el embalaje deberán estar elaborados con materiales reciclables, asegurándose de que no contengan PVC ni poliestireno expandido</t>
    </r>
  </si>
  <si>
    <t xml:space="preserve">Quitagrasa o desengrasante líquido con pistola x 500 ML </t>
  </si>
  <si>
    <t xml:space="preserve"> $                            -  </t>
  </si>
  <si>
    <r>
      <t xml:space="preserve">Pañuelo Facial Caja Rectangular hoja doble Empaque 100% reciclable y biodegradable, fabricado a partir del bagazo de caña de azucar. Caja por 75 pañuelos- Hoja doble -color blanco - 36 plagadizas.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</si>
  <si>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Pañuelos faciales cj x 75 pañuelos de 21 X 15 CM</t>
  </si>
  <si>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11"/>
        <rFont val="Arial Narrow"/>
        <family val="2"/>
      </rPr>
      <t xml:space="preserve">
Tanto el envase como el embalaje deberán estar elaborados con materiales reciclables, asegurándose de que no contengan PVC ni poliestireno expandido</t>
    </r>
  </si>
  <si>
    <t>Vara limpiavidrios con espuma y bisel extensible has 1,50m aprox</t>
  </si>
  <si>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11"/>
        <rFont val="Arial Narrow"/>
        <family val="2"/>
      </rPr>
      <t>Tanto el envase como el embalaje deberán estar elaborados con materiales reciclables, asegurándose de que no contengan PVC ni poliestireno expandido</t>
    </r>
  </si>
  <si>
    <t xml:space="preserve">Pistola gatillo transparente para atomizador </t>
  </si>
  <si>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11"/>
        <rFont val="Arial Narrow"/>
        <family val="2"/>
      </rPr>
      <t>Tanto el envase como el embalaje deberán estar elaborados con materiales reciclables, asegurándose de que no contengan PVC ni poliestireno expandido</t>
    </r>
  </si>
  <si>
    <t>Termo en acero inoxidable de 1,9 litros</t>
  </si>
  <si>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11"/>
        <rFont val="Arial Narrow"/>
        <family val="2"/>
      </rPr>
      <t>Tanto el envase como el embalaje deberán estar elaborados con materiales reciclables, asegurándose de que no contengan PVC ni poliestireno expandido</t>
    </r>
  </si>
  <si>
    <t>Haragán metálico reforzado 75cm con cabo</t>
  </si>
  <si>
    <t>Guante quirurgico (latex) caja x 50 pares tlallas  M y L  color blanco /natural   no esteriles  para uso en laboratorio y protección contra contaminantes,  trabajo seguro e higiénico.
Tanto el envase como el embalaje deberán estar elaborados con materiales reciclables, asegurándose de que no contengan PVC ni poliestireno expandido</t>
  </si>
  <si>
    <t>Guante de latex y/o quirurgico cj x 100 ud</t>
  </si>
  <si>
    <r>
      <t xml:space="preserve">Esponjilla de brillo  flexible,ergonómica y fácil de manipular, no se oxida, ni se deshace, es ideal para lavar, pulir y brillar utensilios de cocina en aluminio como ollas, sartenes y cubiertos.
</t>
    </r>
    <r>
      <rPr>
        <b/>
        <sz val="11"/>
        <rFont val="Arial Narrow"/>
        <family val="2"/>
      </rPr>
      <t>Tanto el envase como el embalaje deberán estar elaborados con materiales reciclables, asegurándose de que no contengan PVC ni poliestireno expandido</t>
    </r>
  </si>
  <si>
    <t>Esponjilla de brillo x pq x 6 ud</t>
  </si>
  <si>
    <r>
      <t xml:space="preserve">Esponjilla en  forma de finas cintas que se enrollan formando un ovillo que cabe en la mano. Se usa para fregar ollas y objetos metálicos. 
</t>
    </r>
    <r>
      <rPr>
        <b/>
        <sz val="11"/>
        <rFont val="Arial Narrow"/>
        <family val="2"/>
      </rPr>
      <t>Tanto el envase como el embalaje deberán estar elaborados con materiales reciclables, asegurándose de que no contengan PVC ni poliestireno expandido</t>
    </r>
  </si>
  <si>
    <t>Esponjilla de alambre x unidad</t>
  </si>
  <si>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11"/>
        <rFont val="Arial Narrow"/>
        <family val="2"/>
      </rPr>
      <t>Tanto el envase como el embalaje deberán estar elaborados con materiales reciclables, asegurándose de que no contengan PVC ni poliestireno expandido</t>
    </r>
  </si>
  <si>
    <t>Escobillones para tubos gruesos</t>
  </si>
  <si>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11"/>
        <rFont val="Arial Narrow"/>
        <family val="2"/>
      </rPr>
      <t>Tanto el envase como el embalaje deberán estar elaborados con materiales reciclables, asegurándose de que no contengan PVC ni poliestireno expandido</t>
    </r>
  </si>
  <si>
    <t>Escobillones para tubos delgado</t>
  </si>
  <si>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11"/>
        <rFont val="Arial Narrow"/>
        <family val="2"/>
      </rPr>
      <t>Tanto el envase como el embalaje deberán estar elaborados con materiales reciclables, asegurándose de que no contengan PVC ni poliestireno expandido</t>
    </r>
  </si>
  <si>
    <t xml:space="preserve">Cuchilla achicadora de un metro con cabo de aluminio </t>
  </si>
  <si>
    <t>Paquete</t>
  </si>
  <si>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</si>
  <si>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Bolsa transparente 7x16 calibre 1,0 pq x 200</t>
  </si>
  <si>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</si>
  <si>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Bolsa 46x46 calibre 1,6 negra , pq x 100 ud</t>
  </si>
  <si>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</si>
  <si>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Bolsa 46x46 calibre 1,6 roja pq x 100 ud</t>
  </si>
  <si>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</si>
  <si>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Bolsa 46x46 calibre 1,6 blanca, pq x 100 ud</t>
  </si>
  <si>
    <t>Envase fabricado en plástico resistente y libre de PVC multiusos de 1000 cc , el cual permite almacenar variedad de líquidos y es fácil de transportar, cuenta con posibilidad de graduar la pistola para que su contenido salga en chorro o spray.
Tanto el envase como el embalaje deberán estar elaborados con materiales reciclables, asegurándose de que no contengan PVC ni poliestireno expandido</t>
  </si>
  <si>
    <t>Atomizador plástico multiusos con pistola 1000ml</t>
  </si>
  <si>
    <r>
      <t xml:space="preserve">Filtro para greca, elaborada en tela
</t>
    </r>
    <r>
      <rPr>
        <b/>
        <sz val="11"/>
        <rFont val="Arial Narrow"/>
        <family val="2"/>
      </rPr>
      <t>Tanto el envase como el embalaje deberán estar elaborados con materiales reciclables, asegurándose de que no contengan PVC ni poliestireno expandido</t>
    </r>
  </si>
  <si>
    <t xml:space="preserve">Filtro en tela para greca de 240 tintos </t>
  </si>
  <si>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11"/>
        <rFont val="Arial Narrow"/>
        <family val="2"/>
      </rPr>
      <t xml:space="preserve">Tanto el envase como el embalaje deberán estar elaborados con materiales reciclables, asegurándose de que no contengan PVC ni poliestireno expandido
</t>
    </r>
  </si>
  <si>
    <t>Jarra Plástica con tapa  4.5 Litros.</t>
  </si>
  <si>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11"/>
        <rFont val="Arial Narrow"/>
        <family val="2"/>
      </rPr>
      <t>Tanto el envase como el embalaje deberán estar elaborados con materiales reciclables, asegurándose de que no contengan PVC ni poliestireno expandido</t>
    </r>
  </si>
  <si>
    <t>Dispensador de jabón liquido industrial en acero inoxidable 1.2 L, con válvula de push dosificadora.</t>
  </si>
  <si>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11"/>
        <rFont val="Arial Narrow"/>
        <family val="2"/>
      </rPr>
      <t xml:space="preserve">
Tanto el envase como el embalaje deberán estar elaborados con materiales reciclables, asegurándose de que no contengan PVC ni poliestireno expandido</t>
    </r>
  </si>
  <si>
    <t>Caneca negra tipo pedal 53 L</t>
  </si>
  <si>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11"/>
        <rFont val="Arial Narrow"/>
        <family val="2"/>
      </rPr>
      <t xml:space="preserve">
Tanto el envase como el embalaje deberán estar elaborados con materiales reciclables, asegurándose de que no contengan PVC ni poliestireno expandido</t>
    </r>
  </si>
  <si>
    <t>Caneca negra tipo pedal 35 L</t>
  </si>
  <si>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11"/>
        <rFont val="Arial Narrow"/>
        <family val="2"/>
      </rPr>
      <t>Tanto el envase como el embalaje deberán estar elaborados con materiales reciclables, asegurándose de que no contengan PVC ni poliestireno expandido</t>
    </r>
  </si>
  <si>
    <t>Caneca negra tipo pedal 10 L</t>
  </si>
  <si>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11"/>
        <rFont val="Arial Narrow"/>
        <family val="2"/>
      </rPr>
      <t>Tanto el envase como el embalaje deberán estar elaborados con materiales reciclables, asegurándose de que no contengan PVC ni poliestireno expandido</t>
    </r>
  </si>
  <si>
    <t>Tapabocas termosellado 50 uds</t>
  </si>
  <si>
    <r>
      <t xml:space="preserve">Fabricado en acero inoxidable .
Higiénica y de fácil limpieza.
Con asas laterales para mejor transporte,
Bandeja rectangular  31 x 44 cm plateado
</t>
    </r>
    <r>
      <rPr>
        <b/>
        <sz val="11"/>
        <rFont val="Arial Narrow"/>
        <family val="2"/>
      </rPr>
      <t>Tanto el envase como el embalaje deberán estar elaborados con materiales reciclables, asegurándose de que no contengan PVC ni poliestireno expandid</t>
    </r>
    <r>
      <rPr>
        <sz val="11"/>
        <rFont val="Arial Narrow"/>
        <family val="2"/>
      </rPr>
      <t>o</t>
    </r>
  </si>
  <si>
    <t xml:space="preserve"> Bandeja rectangular acero inoxidable 31 x 44 cm</t>
  </si>
  <si>
    <r>
      <t xml:space="preserve">Pocillo de cerámica en forma cuadrada o redonda. Apto para microondas y lavavajillas. Medidas: 9 cm x 7.5 cm
</t>
    </r>
    <r>
      <rPr>
        <b/>
        <sz val="11"/>
        <rFont val="Arial Narrow"/>
        <family val="2"/>
      </rPr>
      <t>Tanto el envase como el embalaje deberán estar elaborados con materiales reciclables, asegurándose de que no contengan PVC ni poliestireno expandido</t>
    </r>
  </si>
  <si>
    <t>Pocillo cerámica café 10 oz</t>
  </si>
  <si>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11"/>
        <rFont val="Arial Narrow"/>
        <family val="2"/>
      </rPr>
      <t>Tanto el envase como el embalaje deberán estar elaborados con materiales reciclables, asegurándose de que no contengan PVC ni poliestireno expandido</t>
    </r>
  </si>
  <si>
    <t>Kit control de derrames universal 8 gal</t>
  </si>
  <si>
    <t xml:space="preserve"> Unidad</t>
  </si>
  <si>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11"/>
        <rFont val="Arial Narrow"/>
        <family val="2"/>
      </rPr>
      <t>Tanto el envase como el embalaje deberán estar elaborados con materiales reciclables, asegurándose de que no contengan PVC ni poliestireno expandido</t>
    </r>
  </si>
  <si>
    <t>Kit control de derrames universal 60 gal</t>
  </si>
  <si>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11"/>
        <rFont val="Arial Narrow"/>
        <family val="2"/>
      </rPr>
      <t>Tanto el envase como el embalaje deberán estar elaborados con materiales reciclables, asegurándose de que no contengan PVC ni poliestireno expandido</t>
    </r>
  </si>
  <si>
    <t>Termo Bomba doble pared acero Inoxidable 3 L</t>
  </si>
  <si>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11"/>
        <rFont val="Arial Narrow"/>
        <family val="2"/>
      </rPr>
      <t>Tanto el envase como el embalaje deberán estar elaborados con materiales reciclables, asegurándose de que no contengan PVC ni poliestireno expandido</t>
    </r>
  </si>
  <si>
    <t>Vaso polyboard 7 Onzas paquete 50 uds</t>
  </si>
  <si>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11"/>
        <rFont val="Arial Narrow"/>
        <family val="2"/>
      </rPr>
      <t>Tanto el envase como el embalaje deberán estar elaborados con materiales reciclables, asegurándose de que no contengan PVC ni poliestireno expandido</t>
    </r>
  </si>
  <si>
    <t>Panela bloque paca 24 uds</t>
  </si>
  <si>
    <r>
      <t xml:space="preserve"> Galletas wafer con crema sabor a vainilla, fresa.
</t>
    </r>
    <r>
      <rPr>
        <b/>
        <sz val="11"/>
        <rFont val="Arial Narrow"/>
        <family val="2"/>
      </rPr>
      <t>Tanto el envase como el embalaje deberán estar elaborados con materiales reciclables, asegurándose de que no contengan PVC ni poliestireno expandido</t>
    </r>
  </si>
  <si>
    <t>Galleta wafer paquete 24 uds</t>
  </si>
  <si>
    <r>
      <t xml:space="preserve">Bebida achocolatada en polvo, contiene leve de azúcar, glucosa entre otros ingredientes.
</t>
    </r>
    <r>
      <rPr>
        <b/>
        <sz val="11"/>
        <rFont val="Arial Narrow"/>
        <family val="2"/>
      </rPr>
      <t>Tanto el envase como el embalaje deberán estar elaborados con materiales reciclables, asegurándose de que no contengan PVC ni poliestireno expandido</t>
    </r>
  </si>
  <si>
    <t>Bebida achocolatada en polvo 1000 gr</t>
  </si>
  <si>
    <r>
      <t xml:space="preserve">Mezcla en polvo para preparar bebida con té sabor a limón mandarino, endulzado con Splenda. Sin conservantes. Rinde para 9 Litros </t>
    </r>
    <r>
      <rPr>
        <i/>
        <sz val="11"/>
        <rFont val="Arial Narrow"/>
        <family val="2"/>
      </rPr>
      <t xml:space="preserve">
</t>
    </r>
    <r>
      <rPr>
        <b/>
        <sz val="11"/>
        <rFont val="Arial Narrow"/>
        <family val="2"/>
      </rPr>
      <t>Tanto el envase como el embalaje deberán estar elaborados con materiales reciclables, asegurándose de que no contengan PVC ni poliestireno expandido</t>
    </r>
  </si>
  <si>
    <t>Tea limón mandarino en polvo  436 gr</t>
  </si>
  <si>
    <r>
      <t xml:space="preserve">Leche en polvo entera, debe ser empacada en material flexible, sin gas inerte - Contiene lactosa como componente natural de la leche. Presentación de 900 gramos.
</t>
    </r>
    <r>
      <rPr>
        <b/>
        <sz val="11"/>
        <rFont val="Arial Narrow"/>
        <family val="2"/>
      </rPr>
      <t>Tanto el envase como el embalaje deberán estar elaborados con materiales reciclables, asegurándose de que no contengan PVC ni poliestireno expandido</t>
    </r>
  </si>
  <si>
    <t>Leche en polvo entera 900 gr</t>
  </si>
  <si>
    <r>
      <t xml:space="preserve">Esencia con sabor a vainilla, color oscuro - Uso: Para la preparación de bebidas, tortas y otros - 
</t>
    </r>
    <r>
      <rPr>
        <b/>
        <sz val="11"/>
        <rFont val="Arial Narrow"/>
        <family val="2"/>
      </rPr>
      <t>Tanto el envase como el embalaje deberán estar elaborados con materiales reciclables, asegurándose de que no contengan PVC ni poliestireno expandido</t>
    </r>
  </si>
  <si>
    <t xml:space="preserve">Esencia de vainilla oscura 60 ml </t>
  </si>
  <si>
    <r>
      <t xml:space="preserve">Canela molida - Color: Marrón claro - Aroma: Canela. 
</t>
    </r>
    <r>
      <rPr>
        <b/>
        <sz val="11"/>
        <rFont val="Arial Narrow"/>
        <family val="2"/>
      </rPr>
      <t xml:space="preserve">
Tanto el envase como el embalaje deberán estar elaborados con materiales reciclables, asegurándose de que no contengan PVC ni poliestireno expandid</t>
    </r>
    <r>
      <rPr>
        <sz val="11"/>
        <rFont val="Arial Narrow"/>
        <family val="2"/>
      </rPr>
      <t>o</t>
    </r>
  </si>
  <si>
    <t>Canela en polvo 1 lb</t>
  </si>
  <si>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11"/>
        <rFont val="Arial Narrow"/>
        <family val="2"/>
      </rPr>
      <t xml:space="preserve">Garantizar que el café en todas las presentaciones a suministrar ha pasado por procesos de sostenibilidad ambiental u orgánicos o que el productor implementa acciones responsables con el ambiente y la sociedad.
</t>
    </r>
    <r>
      <rPr>
        <b/>
        <sz val="11"/>
        <rFont val="Arial Narrow"/>
        <family val="2"/>
      </rPr>
      <t xml:space="preserve">
Tanto el envase como el embalaje deberán estar elaborados con materiales reciclables, asegurándose de que no contengan PVC ni poliestireno expandido</t>
    </r>
  </si>
  <si>
    <t>Café soluble granulado clásico 170 gr</t>
  </si>
  <si>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11"/>
        <rFont val="Arial Narrow"/>
        <family val="2"/>
      </rPr>
      <t>Garantizar que el café en todas las presentaciones a suministrar ha pasado por procesos de sostenibilidad ambiental u orgánicos o que el productor implementa acciones responsables con el ambiente y la sociedad.</t>
    </r>
    <r>
      <rPr>
        <sz val="11"/>
        <rFont val="Arial Narrow"/>
        <family val="2"/>
      </rPr>
      <t xml:space="preserve">
</t>
    </r>
    <r>
      <rPr>
        <b/>
        <sz val="11"/>
        <rFont val="Arial Narrow"/>
        <family val="2"/>
      </rPr>
      <t>Tanto el envase como el embalaje deberán estar elaborados con materiales reciclables, asegurándose de que no contengan PVC ni poliestireno expandido</t>
    </r>
  </si>
  <si>
    <t>Café tostión molienda media tipo 2-  2500 gr</t>
  </si>
  <si>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11"/>
        <rFont val="Arial Narrow"/>
        <family val="2"/>
      </rPr>
      <t>Tanto el envase como el embalaje deberán estar elaborados con materiales reciclables, asegurándose de que no contengan PVC ni poliestireno expandido</t>
    </r>
  </si>
  <si>
    <t>Aromática bolsa 5-6 gr 20 uds</t>
  </si>
  <si>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rial Narrow"/>
        <family val="2"/>
      </rPr>
      <t>Tanto el envase como el embalaje deberán estar elaborados con materiales reciclables, asegurándose de que no contengan PVC ni poliestireno expandido</t>
    </r>
  </si>
  <si>
    <t>Aromática panela canela 48 cubos 300 gr</t>
  </si>
  <si>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rial Narrow"/>
        <family val="2"/>
      </rPr>
      <t>Tanto el envase como el embalaje deberán estar elaborados con materiales reciclables, asegurándose de que no contengan PVC ni poliestireno expandido</t>
    </r>
  </si>
  <si>
    <t>Aromática panela yerbabuena 48 cubos 300 gr</t>
  </si>
  <si>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rial Narrow"/>
        <family val="2"/>
      </rPr>
      <t>Tanto el envase como el embalaje deberán estar elaborados con materiales reciclables, asegurándose de que no contengan PVC ni poliestireno expandido</t>
    </r>
  </si>
  <si>
    <t>Aromática panela naranja 48 cubos 300 gr</t>
  </si>
  <si>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rial Narrow"/>
        <family val="2"/>
      </rPr>
      <t>Tanto el envase como el embalaje deberán estar elaborados con materiales reciclables, asegurándose de que no contengan PVC ni poliestireno expandido</t>
    </r>
  </si>
  <si>
    <t>Aromática panela limón 48 cubos 300 gr</t>
  </si>
  <si>
    <r>
      <rPr>
        <sz val="11"/>
        <rFont val="Arial Narrow"/>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11"/>
        <rFont val="Arial Narrow"/>
        <family val="2"/>
      </rPr>
      <t xml:space="preserve">
Garantizar que la azúcar a suministrar ha pasado por procesos de sostenibilidad ambiental u orgánicos o que el productor implementa acciones responsables con el ambiente y la sociedad.
</t>
    </r>
    <r>
      <rPr>
        <b/>
        <sz val="11"/>
        <rFont val="Arial Narrow"/>
        <family val="2"/>
      </rPr>
      <t>Tanto el envase como el embalaje deberán estar elaborados con materiales reciclables, asegurándose de que no contengan PVC ni poliestireno expandido</t>
    </r>
  </si>
  <si>
    <t xml:space="preserve"> Azúcar refinada 5 gr paquete 200 uds</t>
  </si>
  <si>
    <r>
      <t xml:space="preserve">Capacidad 9 onzas - sin tapa, liso, biodegradable y compostable, de un sólo uso,  Elaborado en polyboard (cartón)  y/ocon la fibra de caña de azúcar o almidón de maíz.
</t>
    </r>
    <r>
      <rPr>
        <b/>
        <sz val="11"/>
        <rFont val="Arial Narrow"/>
        <family val="2"/>
      </rPr>
      <t>Tanto el envase como el embalaje deberán estar elaborados con materiales reciclables, asegurándose de que no contengan PVC ni poliestireno expandid</t>
    </r>
    <r>
      <rPr>
        <sz val="11"/>
        <rFont val="Arial Narrow"/>
        <family val="2"/>
      </rPr>
      <t xml:space="preserve">o
</t>
    </r>
  </si>
  <si>
    <t>Vaso biodegradable 9 onzas paquete 25 uds</t>
  </si>
  <si>
    <r>
      <t xml:space="preserve">Capacidad 4 onzas - cafetero, sin tapa, liso, biodegradable y compostable, de un sólo uso,  Elaborado en polyboard (cartón)  y/o con la fibra de caña de azúcar o almidón de maíz.  
</t>
    </r>
    <r>
      <rPr>
        <b/>
        <sz val="11"/>
        <rFont val="Arial Narrow"/>
        <family val="2"/>
      </rPr>
      <t>Tanto el envase como el embalaje deberán estar elaborados con materiales reciclables, asegurándose de que no contengan PVC ni poliestireno expandido</t>
    </r>
  </si>
  <si>
    <t>Vaso biodegradable 4 onzas paquete 25 uds</t>
  </si>
  <si>
    <r>
      <t xml:space="preserve">Vaso de vidrio liso transparente - Altura: 15.2 cm/6 in - Diámetro: 6.5 cm/2.5 in en vidrio, capacidad: 330 ml/11 onzas. 
</t>
    </r>
    <r>
      <rPr>
        <b/>
        <sz val="11"/>
        <rFont val="Arial Narrow"/>
        <family val="2"/>
      </rPr>
      <t>Tanto el envase como el embalaje deberán estar elaborados con materiales reciclables, asegurándose de que no contengan PVC ni poliestireno expandido</t>
    </r>
  </si>
  <si>
    <t>Vaso de vidrio liso transparente</t>
  </si>
  <si>
    <r>
      <t xml:space="preserve">Compuesta por 16 piezas: cuatro platos pandos, cuatro platos hondos, cuatro pocillos té y cuatro platos té. Elaborada en porcelana. Color: fondo blanco
</t>
    </r>
    <r>
      <rPr>
        <b/>
        <sz val="11"/>
        <rFont val="Arial Narrow"/>
        <family val="2"/>
      </rPr>
      <t>Tanto el envase como el embalaje deberán estar elaborados con materiales reciclables, asegurándose de que no contengan PVC ni poliestireno expandido</t>
    </r>
  </si>
  <si>
    <t xml:space="preserve">Vajilla de porcelana 4 puestos 16 piezas </t>
  </si>
  <si>
    <r>
      <t xml:space="preserve">Cabo de madera proveniente de explotación forestal sostenible certificada ( FSC, PEFC o equivalentes) - Fibras en tela , algodón o pabilo de fibra de Rayón.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</si>
  <si>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Trapero en hilo 400 gr con cabo en madera 1.50 cm</t>
  </si>
  <si>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11"/>
        <rFont val="Arial Narrow"/>
        <family val="2"/>
      </rPr>
      <t xml:space="preserve">
Tanto el envase como el embalaje deberán estar elaborados con materiales reciclables, asegurándose de que no contengan PVC ni poliestireno expandido.</t>
    </r>
  </si>
  <si>
    <t>Toalla de Manos Scott®
Essential™ - Rollo 100m, Hoja Sencilla - paquete por 6 unidades</t>
  </si>
  <si>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11"/>
        <rFont val="Arial Narrow"/>
        <family val="2"/>
      </rPr>
      <t>Tanto el envase como el embalaje deberán estar elaborados con materiales reciclables, asegurándose de que no contengan PVC ni poliestireno expandido</t>
    </r>
    <r>
      <rPr>
        <sz val="11"/>
        <rFont val="Arial Narrow"/>
        <family val="2"/>
      </rPr>
      <t>.</t>
    </r>
  </si>
  <si>
    <t xml:space="preserve">Toalla de tela blanco repuesto haraganes 1 m
</t>
  </si>
  <si>
    <r>
      <t xml:space="preserve">Toalla de mano elaborada con fino algodón de alta suavidad y absorción, con alta resistencia para los duros procesos de lavandería - Tamaño: 70cm x 40 cm - Color: Blanco. 
</t>
    </r>
    <r>
      <rPr>
        <b/>
        <sz val="11"/>
        <rFont val="Arial Narrow"/>
        <family val="2"/>
      </rPr>
      <t>Tanto el envase como el embalaje deberán estar elaborados con materiales reciclables, asegurándose de que no contengan PVC ni poliestireno expandido.</t>
    </r>
  </si>
  <si>
    <t>Toalla de manos blanco algodón 40 x 70 cm</t>
  </si>
  <si>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rial Narrow"/>
        <family val="2"/>
      </rPr>
      <t xml:space="preserve">
Tanto el envase como el embalaje deberán estar elaborados con materiales reciclables, asegurándose de que no contengan PVC ni poliestireno expandido.</t>
    </r>
  </si>
  <si>
    <t>Silicona de auto UV3 300 ml</t>
  </si>
  <si>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r>
      <rPr>
        <sz val="11"/>
        <rFont val="Arial Narrow"/>
        <family val="2"/>
      </rPr>
      <t>.</t>
    </r>
  </si>
  <si>
    <t>Shampoo de auto con cera  auto brillante 600 ml</t>
  </si>
  <si>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r>
      <rPr>
        <sz val="11"/>
        <rFont val="Arial Narrow"/>
        <family val="2"/>
      </rPr>
      <t>.</t>
    </r>
  </si>
  <si>
    <t>Shampoo muebles y alfombras 3000 ml</t>
  </si>
  <si>
    <r>
      <t xml:space="preserve">Servilleta color blanco doble con dimensiones de 28 cm de largo x 17 cm de ancho, con relieve y presentación en paquetes de 100 unidades. 100% Biodegradable Elaborado a base de papel reciclado no clorado. 
</t>
    </r>
    <r>
      <rPr>
        <b/>
        <sz val="11"/>
        <rFont val="Arial Narrow"/>
        <family val="2"/>
      </rPr>
      <t>Tanto el envase como el embalaje deberán estar elaborados con materiales reciclables, asegurándose de que no contengan PVC ni poliestireno expandido.</t>
    </r>
  </si>
  <si>
    <t>Servilleta cafetería blanca paquete 100 uds</t>
  </si>
  <si>
    <r>
      <t xml:space="preserve">Servilleta color natural doble con dimensiones de 28 cm de largo x 17 cm de ancho, con relieve y presentación en paquetes de 100 unidades. 100% Biodegradable Elaborado a base de papel reciclado no clorado. 
</t>
    </r>
    <r>
      <rPr>
        <b/>
        <sz val="11"/>
        <rFont val="Arial Narrow"/>
        <family val="2"/>
      </rPr>
      <t>Tanto el envase como el embalaje deberán estar elaborados con materiales reciclables, asegurándose de que no contengan PVC ni poliestireno expandido.</t>
    </r>
  </si>
  <si>
    <t>Servilleta cafetería natural paquete 100 uds</t>
  </si>
  <si>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11"/>
        <rFont val="Arial Narrow"/>
        <family val="2"/>
      </rPr>
      <t xml:space="preserve">
Tanto el envase como el embalaje deberán estar elaborados con materiales reciclables, asegurándose de que no contengan PVC ni poliestireno expandido.</t>
    </r>
  </si>
  <si>
    <t>Sellador acabado de pisos cuñete 20 L</t>
  </si>
  <si>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11"/>
        <rFont val="Arial Narrow"/>
        <family val="2"/>
      </rPr>
      <t xml:space="preserve">
Tanto el envase como el embalaje deberán estar elaborados con materiales reciclables, asegurándose de que no contengan PVC ni poliestireno expandido.</t>
    </r>
  </si>
  <si>
    <t>Recogedor plástico cabo de madera</t>
  </si>
  <si>
    <r>
      <t xml:space="preserve">Barra dentada plástica con mínimo 18 dientes- cabo de madera con longitud mínima de 120 cm. Material en polipropileno, libre de PVC - Uso: limpieza, barrer y recoger hojas del prado o pasto cortado. 
</t>
    </r>
    <r>
      <rPr>
        <b/>
        <sz val="11"/>
        <rFont val="Arial Narrow"/>
        <family val="2"/>
      </rPr>
      <t>Tanto el envase como el embalaje deberán estar elaborados con materiales reciclables, asegurándose de que no contengan PVC ni poliestireno expandido</t>
    </r>
    <r>
      <rPr>
        <sz val="11"/>
        <rFont val="Arial Narrow"/>
        <family val="2"/>
      </rPr>
      <t>.</t>
    </r>
  </si>
  <si>
    <t>Rastrillo agrícola plástico cabo de madera</t>
  </si>
  <si>
    <r>
      <t xml:space="preserve">Pocillo elaborado en porcelana - Capacidad: 150 cc, resistente al desportillado, apilable. 
</t>
    </r>
    <r>
      <rPr>
        <b/>
        <sz val="11"/>
        <rFont val="Arial Narrow"/>
        <family val="2"/>
      </rPr>
      <t>Tanto el envase como el embalaje deberán estar elaborados con materiales reciclables, asegurándose de que no contengan PVC ni poliestireno expandido</t>
    </r>
    <r>
      <rPr>
        <sz val="11"/>
        <rFont val="Arial Narrow"/>
        <family val="2"/>
      </rPr>
      <t>.</t>
    </r>
  </si>
  <si>
    <t xml:space="preserve">Pocillo porcelana café de Colombia </t>
  </si>
  <si>
    <r>
      <t xml:space="preserve">Plato elaborado en porcelana - Capacidad: 12,5 cm, apilable. 
</t>
    </r>
    <r>
      <rPr>
        <b/>
        <sz val="11"/>
        <rFont val="Arial Narrow"/>
        <family val="2"/>
      </rPr>
      <t>Tanto el envase como el embalaje deberán estar elaborados con materiales reciclables, asegurándose de que no contengan PVC ni poliestireno expandido.</t>
    </r>
  </si>
  <si>
    <t xml:space="preserve">Plato porcelana café de Colombia </t>
  </si>
  <si>
    <r>
      <t xml:space="preserve">Plato pando, circular, sin divisiones - Biodegradable - Tamaño: 18 cm , sin ala, de un sólo uso, elaborado con la fibra de caña de azúcar o almidón de maíz.
</t>
    </r>
    <r>
      <rPr>
        <b/>
        <sz val="11"/>
        <rFont val="Arial Narrow"/>
        <family val="2"/>
      </rPr>
      <t>Tanto el envase como el embalaje deberán estar elaborados con materiales reciclables, asegurándose de que no contengan PVC ni poliestireno expandido.</t>
    </r>
  </si>
  <si>
    <t>Plato pando biodegradable 18 cm paquete 20 uds</t>
  </si>
  <si>
    <r>
      <t xml:space="preserve">Plato pando, circular, sin divisiones - Biodegradable  -Tamaño: 15 cm , sin ala, de un sólo uso, elaborado con la fibra de caña de azúcar o almidón de maíz. 
</t>
    </r>
    <r>
      <rPr>
        <b/>
        <sz val="11"/>
        <rFont val="Arial Narrow"/>
        <family val="2"/>
      </rPr>
      <t>Tanto el envase como el embalaje deberán estar elaborados con materiales reciclables, asegurándose de que no contengan PVC ni poliestireno expandido.</t>
    </r>
  </si>
  <si>
    <t>Plato pando biodegradable 15 cm paquete 20 uds</t>
  </si>
  <si>
    <t xml:space="preserve">Papelera de oficina de plástico reciclado , fácil de limpiar, color blanco, negro o verde, capacidad de 5 litros. Diámetro: 22 cm aproxi. Largo: 24 cm. </t>
  </si>
  <si>
    <t xml:space="preserve">Papelera plástica 5 litros  </t>
  </si>
  <si>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11"/>
        <rFont val="Arial Narrow"/>
        <family val="2"/>
      </rPr>
      <t>Tanto el envase como el embalaje deberán estar elaborados con materiales reciclables, asegurándose de que no contengan PVC ni poliestireno expandido</t>
    </r>
  </si>
  <si>
    <t>Papel Higiénico hoja doble SCOTT essential 250 m  paquete 4 ud</t>
  </si>
  <si>
    <r>
      <t xml:space="preserve">Papel color blanco - Presentación: Rollo 3 en 1 - Tamaño: 36 m -  Sin olor o fragancia. 
</t>
    </r>
    <r>
      <rPr>
        <b/>
        <sz val="11"/>
        <rFont val="Arial Narrow"/>
        <family val="2"/>
      </rPr>
      <t>Tanto el envase como el embalaje deberán estar elaborados con materiales reciclables, asegurándose de que no contengan PVC ni poliestireno expandido.</t>
    </r>
  </si>
  <si>
    <t>Papel higiénico blanco 3 en 1  36 m</t>
  </si>
  <si>
    <r>
      <t xml:space="preserve">Papel color natural - Presentación: Rollo 3 en 1 - Tamaño: 36 m - Papel totalmente libre de cloro. Sin olor o fragancia. 
</t>
    </r>
    <r>
      <rPr>
        <b/>
        <sz val="11"/>
        <rFont val="Arial Narrow"/>
        <family val="2"/>
      </rPr>
      <t>Tanto el envase como el embalaje deberán estar elaborados con materiales reciclables, asegurándose de que no contengan PVC ni poliestireno expandido.</t>
    </r>
  </si>
  <si>
    <t>Papel higiénico natural 3 en 1 36 m</t>
  </si>
  <si>
    <r>
      <t xml:space="preserve">Película u hojas delgada de aluminio, flexible, frágil - Uso: para envoltura y conservación de alimentos- Papel de aluminio 100% reciclable, Longitud: 40 metros
</t>
    </r>
    <r>
      <rPr>
        <b/>
        <sz val="11"/>
        <rFont val="Arial Narrow"/>
        <family val="2"/>
      </rPr>
      <t xml:space="preserve">
Tanto el envase como el embalaje deberán estar elaborados con materiales reciclables, asegurándose de que no contengan PVC ni poliestireno expandido</t>
    </r>
    <r>
      <rPr>
        <sz val="11"/>
        <rFont val="Arial Narrow"/>
        <family val="2"/>
      </rPr>
      <t>.</t>
    </r>
  </si>
  <si>
    <t>Papel aluminio 40 m</t>
  </si>
  <si>
    <r>
      <t xml:space="preserve">Especial para limpiar televisores, computadoras, cámaras/videocámaras, agendas electrónicas,  No raya
Medida : 40x40
</t>
    </r>
    <r>
      <rPr>
        <b/>
        <sz val="11"/>
        <rFont val="Arial Narrow"/>
        <family val="2"/>
      </rPr>
      <t>Tanto el envase como el embalaje deberán estar elaborados con materiales reciclables, asegurándose de que no contengan PVC ni poliestireno expandido.</t>
    </r>
  </si>
  <si>
    <t>Paño absorbente  microfibra Pendiente complemento</t>
  </si>
  <si>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11"/>
        <rFont val="Arial Narrow"/>
        <family val="2"/>
      </rPr>
      <t>Tanto el envase como el embalaje deberán estar elaborados con materiales reciclables, asegurándose de que no contengan PVC ni poliestireno expandido.</t>
    </r>
  </si>
  <si>
    <t>Paño absorbente multiusos 25 x 38 cm</t>
  </si>
  <si>
    <r>
      <t xml:space="preserve">Mezcladores 100% Biodegradables elaborados a partir de recursos renovables como madera, caña de azúcar y/o almidón de maíz compostables en 180 días. Longitud mínima de 11 cm. 
</t>
    </r>
    <r>
      <rPr>
        <b/>
        <sz val="11"/>
        <rFont val="Arial Narrow"/>
        <family val="2"/>
      </rPr>
      <t>Tanto el envase como el embalaje deberán estar elaborados con materiales reciclables, asegurándose de que no contengan PVC ni poliestireno expandido</t>
    </r>
    <r>
      <rPr>
        <sz val="11"/>
        <rFont val="Arial Narrow"/>
        <family val="2"/>
      </rPr>
      <t>.</t>
    </r>
  </si>
  <si>
    <t>Mezcladores de madera paquete 500 uds</t>
  </si>
  <si>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r>
      <rPr>
        <sz val="11"/>
        <rFont val="Arial Narrow"/>
        <family val="2"/>
      </rPr>
      <t>.</t>
    </r>
  </si>
  <si>
    <t>Líquido espumoso limpia equipos eléctricos y electrónicos 16 oz</t>
  </si>
  <si>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11"/>
        <rFont val="Arial Narrow"/>
        <family val="2"/>
      </rPr>
      <t xml:space="preserve">
Tanto el envase como el embalaje deberán estar elaborados con materiales reciclables, asegurándose de que no contengan PVC ni poliestireno expandido.</t>
    </r>
  </si>
  <si>
    <t>Líquido limpiador aerosol 400 ml</t>
  </si>
  <si>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11"/>
        <rFont val="Arial Narrow"/>
        <family val="2"/>
      </rPr>
      <t xml:space="preserve">
Tanto el envase como el embalaje deberán estar elaborados con materiales reciclables, asegurándose de que no contengan PVC ni poliestireno expandido.</t>
    </r>
  </si>
  <si>
    <t xml:space="preserve">Limpión blanco cocina 40 x 70 cm </t>
  </si>
  <si>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11"/>
        <rFont val="Arial Narrow"/>
        <family val="2"/>
      </rPr>
      <t xml:space="preserve">
Tanto el envase como el embalaje deberán estar elaborados con materiales reciclables, asegurándose de que no contengan PVC ni poliestireno expandido</t>
    </r>
    <r>
      <rPr>
        <sz val="11"/>
        <rFont val="Arial Narrow"/>
        <family val="2"/>
      </rPr>
      <t>.</t>
    </r>
  </si>
  <si>
    <t>Limpiavidrios con pistola 500 ml</t>
  </si>
  <si>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</si>
  <si>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Limpiador desinfectante garrafa 3000 ml</t>
  </si>
  <si>
    <r>
      <t xml:space="preserve">Jarra de vidrio - Capacidad: 1 litro. 
</t>
    </r>
    <r>
      <rPr>
        <b/>
        <sz val="11"/>
        <rFont val="Arial Narrow"/>
        <family val="2"/>
      </rPr>
      <t xml:space="preserve">
Tanto el envase como el embalaje deberán estar elaborados con materiales reciclables, asegurándose de que no contengan PVC ni poliestireno expandido</t>
    </r>
    <r>
      <rPr>
        <sz val="11"/>
        <rFont val="Arial Narrow"/>
        <family val="2"/>
      </rPr>
      <t>.</t>
    </r>
  </si>
  <si>
    <t>Jarra en vidrio sin tapa 1 L</t>
  </si>
  <si>
    <t xml:space="preserve">Unidad </t>
  </si>
  <si>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</si>
  <si>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Jabón neutro para pisos cuñete 20 L</t>
  </si>
  <si>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11"/>
        <rFont val="Arial Narrow"/>
        <family val="2"/>
      </rPr>
      <t>Tanto el envase como el embalaje deberán estar elaborados con materiales reciclables, asegurándose de que no contengan PVC ni poliestireno expandido.</t>
    </r>
  </si>
  <si>
    <t>Jabón lavaplatos 1000 gr</t>
  </si>
  <si>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11"/>
        <rFont val="Arial Narrow"/>
        <family val="2"/>
      </rPr>
      <t>Tanto el empaque como el embalaje deberán estar elaborados con materiales reciclables, asegurándose de que no contengan PVC ni poliestireno expandido.</t>
    </r>
  </si>
  <si>
    <t>Jabón liquido antibacterial manos 4 L</t>
  </si>
  <si>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11"/>
        <rFont val="Arial Narrow"/>
        <family val="2"/>
      </rPr>
      <t>anto el envase como el embalaje deberán estar elaborados con materiales reciclables, asegurándose de que no contengan PVC ni poliestireno expandido.</t>
    </r>
  </si>
  <si>
    <t>Jabón detergente en polvo  1000 gr</t>
  </si>
  <si>
    <r>
      <t xml:space="preserve">Jabón en barra para todo tipo de uso. Biodegradable. 
</t>
    </r>
    <r>
      <rPr>
        <b/>
        <sz val="11"/>
        <rFont val="Arial Narrow"/>
        <family val="2"/>
      </rPr>
      <t xml:space="preserve">Tanto el envase como el embalaje deberán estar elaborados con materiales reciclables, asegurándose de que no contengan PVC ni poliestireno expandido.
</t>
    </r>
  </si>
  <si>
    <t>Jabón barra azul 300 gr</t>
  </si>
  <si>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</si>
  <si>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Insecticida matavoladores aerosol 400 ml</t>
  </si>
  <si>
    <t>Insecticida mata cucarachas aerosol 400 ml</t>
  </si>
  <si>
    <r>
      <t xml:space="preserve">Tipo industrial- Elaborados en látex- Calibre mínimo de 35- Tallas 9 - Color negro.
</t>
    </r>
    <r>
      <rPr>
        <b/>
        <sz val="11"/>
        <rFont val="Arial Narrow"/>
        <family val="2"/>
      </rPr>
      <t xml:space="preserve">
Tanto el envase como el embalaje deberán estar elaborados con materiales reciclables, asegurándose de que no contengan PVC ni poliestireno expandido.</t>
    </r>
  </si>
  <si>
    <t>Guante negro industria cal 35 par talla 9</t>
  </si>
  <si>
    <r>
      <t xml:space="preserve">Tipo industrial- Elaborados en látex- Calibre mínimo de 35- Tallas 8 - Color negro.
</t>
    </r>
    <r>
      <rPr>
        <b/>
        <sz val="11"/>
        <rFont val="Arial Narrow"/>
        <family val="2"/>
      </rPr>
      <t xml:space="preserve">
Tanto el envase como el embalaje deberán estar elaborados con materiales reciclables, asegurándose de que no contengan PVC ni poliestireno expandido</t>
    </r>
    <r>
      <rPr>
        <sz val="11"/>
        <rFont val="Arial Narrow"/>
        <family val="2"/>
      </rPr>
      <t>.</t>
    </r>
  </si>
  <si>
    <t>Guante negro industria cal 35 par talla 8</t>
  </si>
  <si>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11"/>
        <rFont val="Arial Narrow"/>
        <family val="2"/>
      </rPr>
      <t>anto el envase como el embalaje deberán estar elaborados con materiales reciclables, asegurándose de que no contengan PVC ni poliestireno expandido.</t>
    </r>
  </si>
  <si>
    <t>Guante amarillo multiusos par talla 9</t>
  </si>
  <si>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11"/>
        <rFont val="Arial Narrow"/>
        <family val="2"/>
      </rPr>
      <t>Tanto el envase como el embalaje deberán estar elaborados con materiales reciclables, asegurándose de que no contengan PVC ni poliestireno expandid</t>
    </r>
    <r>
      <rPr>
        <sz val="11"/>
        <rFont val="Arial Narrow"/>
        <family val="2"/>
      </rPr>
      <t>o.</t>
    </r>
  </si>
  <si>
    <t>Guante amarillo multiusos par talla 8</t>
  </si>
  <si>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11"/>
        <rFont val="Arial Narrow"/>
        <family val="2"/>
      </rPr>
      <t>Tanto el envase como el embalaje deberán estar elaborados con materiales reciclables, asegurándose de que no contengan PVC ni poliestireno expandido.</t>
    </r>
  </si>
  <si>
    <t>Guante amarillo multiusos par talla 7</t>
  </si>
  <si>
    <r>
      <t xml:space="preserve">Filtro para greca, elaborada en tela
</t>
    </r>
    <r>
      <rPr>
        <b/>
        <sz val="11"/>
        <rFont val="Arial Narrow"/>
        <family val="2"/>
      </rPr>
      <t>Tanto el envase como el embalaje deberán estar elaborados con materiales reciclables, asegurándose de que no contengan PVC ni poliestireno expandido.</t>
    </r>
  </si>
  <si>
    <t xml:space="preserve">Filtro en tela para greca 1/2 lb - 30 tintos </t>
  </si>
  <si>
    <r>
      <t xml:space="preserve">Filtro para greca, elaborada en tela.
</t>
    </r>
    <r>
      <rPr>
        <b/>
        <sz val="11"/>
        <rFont val="Arial Narrow"/>
        <family val="2"/>
      </rPr>
      <t>Tanto el envase como el embalaje deberán estar elaborados con materiales reciclables, asegurándose de que no contengan PVC ni poliestireno expandido.</t>
    </r>
  </si>
  <si>
    <t xml:space="preserve">Filtro en tela para greca 1 lb - 60 tintos 
</t>
  </si>
  <si>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11"/>
        <rFont val="Arial Narrow"/>
        <family val="2"/>
      </rPr>
      <t>Tanto el envase como el embalaje deberán estar elaborados con materiales reciclables, asegurándose de que no contengan PVC ni poliestireno expandido.</t>
    </r>
  </si>
  <si>
    <t xml:space="preserve">Estopa blanca algodón peinada 1 kg
</t>
  </si>
  <si>
    <r>
      <t xml:space="preserve">Fibra abrasiva para limpieza y remoción en superficies sin brillo como ollas, utensilios de cocina, pisos, paredes, entre otros - Color: Verde. 
Medidas: largo 13.5 cm y de ancho 9 cm
</t>
    </r>
    <r>
      <rPr>
        <b/>
        <sz val="11"/>
        <rFont val="Arial Narrow"/>
        <family val="2"/>
      </rPr>
      <t>Tanto el envase como el embalaje deberán estar elaborados con materiales reciclables, asegurándose de que no contengan PVC ni poliestireno expandido</t>
    </r>
    <r>
      <rPr>
        <sz val="11"/>
        <rFont val="Arial Narrow"/>
        <family val="2"/>
      </rPr>
      <t>.</t>
    </r>
  </si>
  <si>
    <t xml:space="preserve">Esponja verde sabra abrasiva </t>
  </si>
  <si>
    <t xml:space="preserve"> unidad</t>
  </si>
  <si>
    <r>
      <t xml:space="preserve">Esponja de malla multiusos elaborada en espuma, especiales para lavar utensilios de cocina.
</t>
    </r>
    <r>
      <rPr>
        <b/>
        <sz val="11"/>
        <rFont val="Arial Narrow"/>
        <family val="2"/>
      </rPr>
      <t>Tanto el envase como el embalaje deberán estar elaborados con materiales reciclables, asegurándose de que no contengan PVC ni poliestireno expandido.</t>
    </r>
  </si>
  <si>
    <t>Esponja malla paquete 2 ud</t>
  </si>
  <si>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11"/>
        <rFont val="Arial Narrow"/>
        <family val="2"/>
      </rPr>
      <t>Tanto el envase como el embalaje deberán estar elaborados con materiales reciclables, asegurándose de que no contengan PVC ni poliestireno expandido.</t>
    </r>
  </si>
  <si>
    <t xml:space="preserve">Esponja doble uso rectangular  </t>
  </si>
  <si>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11"/>
        <rFont val="Arial Narrow"/>
        <family val="2"/>
      </rPr>
      <t>Tanto el envase como el embalaje deberán estar elaborados con materiales reciclables, asegurándose de que no contengan PVC ni poliestireno expandido.</t>
    </r>
  </si>
  <si>
    <t xml:space="preserve">Escoba carretera
</t>
  </si>
  <si>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11"/>
        <rFont val="Arial Narrow"/>
        <family val="2"/>
      </rPr>
      <t>Tanto el envase como el embalaje deberán estar elaborados con materiales reciclables, asegurándose de que no contengan PVC ni poliestireno expandido.</t>
    </r>
  </si>
  <si>
    <t>Escoba suave cabo de madera 1,50 cm</t>
  </si>
  <si>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11"/>
        <rFont val="Arial Narrow"/>
        <family val="2"/>
      </rPr>
      <t xml:space="preserve">
Tanto el envase como el embalaje deberán estar elaborados con materiales reciclables, asegurándose de que no contengan PVC ni poliestireno expandido.</t>
    </r>
  </si>
  <si>
    <t xml:space="preserve">Escoba dura cabo de madera 1.50 cm
</t>
  </si>
  <si>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11"/>
        <rFont val="Arial Narrow"/>
        <family val="2"/>
      </rPr>
      <t>Tanto el envase como el embalaje deberán estar elaborados con materiales reciclables, asegurándose de que no contengan PVC ni poliestireno expandido.</t>
    </r>
  </si>
  <si>
    <t>Disco blanco brilladora 17"</t>
  </si>
  <si>
    <r>
      <t xml:space="preserve">Cuchara tintera, en acero inoxidable. 
</t>
    </r>
    <r>
      <rPr>
        <b/>
        <sz val="11"/>
        <rFont val="Arial Narrow"/>
        <family val="2"/>
      </rPr>
      <t>Tanto el envase como el embalaje deberán estar elaborados con materiales reciclables, asegurándose de que no contengan PVC ni poliestireno expandido.</t>
    </r>
  </si>
  <si>
    <t>Cuchara tintera</t>
  </si>
  <si>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11"/>
        <rFont val="Arial Narrow"/>
        <family val="2"/>
      </rPr>
      <t xml:space="preserve">
Tanto el envase como el embalaje deberán estar elaborados con materiales reciclables, asegurándose de que no contengan PVC ni poliestireno expandido.</t>
    </r>
  </si>
  <si>
    <t xml:space="preserve">Crema multiusos 550 gr </t>
  </si>
  <si>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11"/>
        <rFont val="Arial Narrow"/>
        <family val="2"/>
      </rPr>
      <t>Tanto el envase como el embalaje deberán estar elaborados con materiales reciclables, asegurándose de que no contengan PVC ni poliestireno expandido.</t>
    </r>
  </si>
  <si>
    <t>Contenedor negro tipo vagón cuadrado 340 L</t>
  </si>
  <si>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11"/>
        <rFont val="Arial Narrow"/>
        <family val="2"/>
      </rPr>
      <t>Tanto el envase como el embalaje deberán estar elaborados con materiales reciclables, asegurándose de que no contengan PVC ni poliestireno expandido.</t>
    </r>
  </si>
  <si>
    <t>Contenedor verde tipo vagón cuadrado 340 L</t>
  </si>
  <si>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11"/>
        <rFont val="Arial Narrow"/>
        <family val="2"/>
      </rPr>
      <t>Tanto el envase como el embalaje deberán estar elaborados con materiales reciclables, asegurándose de que no contengan PVC ni poliestireno expandido.</t>
    </r>
  </si>
  <si>
    <t>Contenedor rojo tipo vagón cuadrado 340 L</t>
  </si>
  <si>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11"/>
        <rFont val="Arial Narrow"/>
        <family val="2"/>
      </rPr>
      <t>Tanto el envase como el embalaje deberán estar elaborados con materiales reciclables, asegurándose de que no contengan PVC ni poliestireno expandido.</t>
    </r>
  </si>
  <si>
    <t>Contenedor blanco tipo vagón cuadrado 340 L</t>
  </si>
  <si>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11"/>
        <rFont val="Arial Narrow"/>
        <family val="2"/>
      </rPr>
      <t xml:space="preserve">
Tanto el envase como el embalaje deberán estar elaborados con materiales reciclables, asegurándose de que no contengan PVC ni poliestireno expandido.</t>
    </r>
  </si>
  <si>
    <t>Contenedor verde de 2 ruedas 360 L</t>
  </si>
  <si>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11"/>
        <rFont val="Arial Narrow"/>
        <family val="2"/>
      </rPr>
      <t xml:space="preserve">
Tanto el envase como el embalaje deberán estar elaborados con materiales reciclables, asegurándose de que no contengan PVC ni poliestireno expandido.</t>
    </r>
  </si>
  <si>
    <t>Contenedor Negro de 2 ruedas 360 L</t>
  </si>
  <si>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11"/>
        <rFont val="Arial Narrow"/>
        <family val="2"/>
      </rPr>
      <t xml:space="preserve">
Tanto el envase como el embalaje deberán estar elaborados con materiales reciclables, asegurándose de que no contengan PVC ni poliestireno expandido.</t>
    </r>
  </si>
  <si>
    <t>Contenedor blanco de 2 ruedas 360 L</t>
  </si>
  <si>
    <r>
      <t xml:space="preserve">Churrusco greca filamento : cerda natural, cubierto : 15 cm Diámetro : 1,5 cm mango : 20 cm calibre alambre.
</t>
    </r>
    <r>
      <rPr>
        <b/>
        <sz val="11"/>
        <rFont val="Arial Narrow"/>
        <family val="2"/>
      </rPr>
      <t xml:space="preserve">
Tanto el envase como el embalaje deberán estar elaborados con materiales reciclables, asegurándose de que no contengan PVC ni poliestireno expandido.</t>
    </r>
  </si>
  <si>
    <t xml:space="preserve">Churrusco tubos greca </t>
  </si>
  <si>
    <r>
      <t xml:space="preserve">Cepillo para lavado y fregado de superficies duras, monofilamento duro y rígido, base y mango.
</t>
    </r>
    <r>
      <rPr>
        <b/>
        <sz val="11"/>
        <rFont val="Arial Narrow"/>
        <family val="2"/>
      </rPr>
      <t>Tanto el envase como el embalaje deberán estar elaborados con materiales reciclables, asegurándose de que no contengan PVC ni poliestireno expandido.</t>
    </r>
  </si>
  <si>
    <t>Churrusco para baño</t>
  </si>
  <si>
    <r>
      <t xml:space="preserve">Chupa para sanitario, tipo campana sencilla, con mango fabricado en madera, chupa de PVC flexible - Uso: Desatascar sanitarios, cañerías y otros. Debe estar elaborado en material reciclable.
</t>
    </r>
    <r>
      <rPr>
        <b/>
        <sz val="11"/>
        <rFont val="Arial Narrow"/>
        <family val="2"/>
      </rPr>
      <t>Tanto el envase como el embalaje deberán estar elaborados con materiales reciclables, asegurándose de que no contengan PVC ni poliestireno expandido.</t>
    </r>
  </si>
  <si>
    <t xml:space="preserve">Chupa para baño </t>
  </si>
  <si>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11"/>
        <rFont val="Arial Narrow"/>
        <family val="2"/>
      </rPr>
      <t>Tanto el envase como el embalaje deberán estar elaborados con materiales reciclables, asegurándose de que no contengan PVC ni poliestireno expandido.</t>
    </r>
  </si>
  <si>
    <t>Cera líquida para vehículos 500 ml</t>
  </si>
  <si>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</si>
  <si>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Cera en crema blanca para vehículo 395 gr</t>
  </si>
  <si>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11"/>
        <rFont val="Arial Narrow"/>
        <family val="2"/>
      </rPr>
      <t xml:space="preserve">Tanto el envase como el embalaje deberán estar elaborados con materiales reciclables, asegurándose de que no contengan PVC ni poliestireno expandido.
</t>
    </r>
  </si>
  <si>
    <t>Cepillo para piso</t>
  </si>
  <si>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11"/>
        <rFont val="Arial Narrow"/>
        <family val="2"/>
      </rPr>
      <t>Tanto el envase como el embalaje deberán estar elaborados con materiales reciclables, asegurándose de que no contengan PVC ni poliestireno expandido.</t>
    </r>
  </si>
  <si>
    <t xml:space="preserve">Cepillo lustrador de madera grande </t>
  </si>
  <si>
    <r>
      <t xml:space="preserve">Cepillo para embolar, base en madera tratada y lacada, plumillado para mejor aplicación - Largo: 6,9 cm - Ancho: 3,6 cm - Alto: 4 cm. 
Base de madera proveniente de explotación forestal sostenible certificada ( FSC, PEFC  o equivalentes).
</t>
    </r>
    <r>
      <rPr>
        <b/>
        <sz val="11"/>
        <rFont val="Arial Narrow"/>
        <family val="2"/>
      </rPr>
      <t>Tanto el envase como el embalaje deberán estar elaborados con materiales reciclables, asegurándose de que no contengan PVC ni poliestireno expandido</t>
    </r>
    <r>
      <rPr>
        <sz val="11"/>
        <rFont val="Arial Narrow"/>
        <family val="2"/>
      </rPr>
      <t>.</t>
    </r>
  </si>
  <si>
    <t xml:space="preserve">Cepillo lustrado de calzado mediano </t>
  </si>
  <si>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11"/>
        <rFont val="Arial Narrow"/>
        <family val="2"/>
      </rPr>
      <t>Tanto el envase como el embalaje deberán estar elaborados con materiales reciclables, asegurándose de que no contengan PVC ni poliestireno expandido</t>
    </r>
    <r>
      <rPr>
        <sz val="11"/>
        <rFont val="Arial Narrow"/>
        <family val="2"/>
      </rPr>
      <t>.</t>
    </r>
  </si>
  <si>
    <t xml:space="preserve">Cepillo limpiador de telaraña grande </t>
  </si>
  <si>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11"/>
        <rFont val="Arial Narrow"/>
        <family val="2"/>
      </rPr>
      <t>Tanto el envase como el embalaje deberán estar elaborados con materiales reciclables, asegurándose de que no contengan PVC ni poliestireno expandido.</t>
    </r>
  </si>
  <si>
    <t>Cepillo de mano tipo plancha</t>
  </si>
  <si>
    <r>
      <t xml:space="preserve">Cepillo para lavar con cerdas de alambre, mango plástico tipo plancha. Debe estar elaborado en material reciclable asegurandose que no contenga PVC ni poliestireno expandido.
</t>
    </r>
    <r>
      <rPr>
        <b/>
        <sz val="11"/>
        <rFont val="Arial Narrow"/>
        <family val="2"/>
      </rPr>
      <t xml:space="preserve">
Tanto el envase como el embalaje deberán estar elaborados con materiales reciclables, asegurándose de que no contengan PVC ni poliestireno expandido.</t>
    </r>
  </si>
  <si>
    <t>Cepillo alambre mango plástico</t>
  </si>
  <si>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11"/>
        <rFont val="Arial Narrow"/>
        <family val="2"/>
      </rPr>
      <t>Tanto el envase como el embalaje deberán estar elaborados con materiales reciclables, asegurándose de que no contengan PVC ni poliestireno expandido.</t>
    </r>
  </si>
  <si>
    <t>Caneca cuadrada blanca residuos reciclables 50 L</t>
  </si>
  <si>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11"/>
        <rFont val="Arial Narrow"/>
        <family val="2"/>
      </rPr>
      <t>Tanto el envase como el embalaje deberán estar elaborados con materiales reciclables, asegurándose de que no contengan PVC ni poliestireno expandido.</t>
    </r>
  </si>
  <si>
    <t>Caneca cuadrada verde residuos orgánicos 50 L</t>
  </si>
  <si>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11"/>
        <rFont val="Arial Narrow"/>
        <family val="2"/>
      </rPr>
      <t>Tanto el envase como el embalaje deberán estar elaborados con materiales reciclables, asegurándose de que no contengan PVC ni poliestireno expandido.</t>
    </r>
  </si>
  <si>
    <t>Caneca vaivén 10 L</t>
  </si>
  <si>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11"/>
        <rFont val="Arial Narrow"/>
        <family val="2"/>
      </rPr>
      <t>Tanto el envase como el embalaje deberán estar elaborados con materiales reciclables, asegurándose de que no contengan PVC ni poliestireno expandido.</t>
    </r>
  </si>
  <si>
    <t>Caneca de pedal riesgo biológico Roja 35 L</t>
  </si>
  <si>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r>
      <rPr>
        <sz val="11"/>
        <rFont val="Arial Narrow"/>
        <family val="2"/>
      </rPr>
      <t xml:space="preserve">.
</t>
    </r>
  </si>
  <si>
    <t>Bolsa plástica verde calibre 1  - 70 x 100 cm paquete por 100 uds</t>
  </si>
  <si>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</si>
  <si>
    <t>Bolsa plástica negra calibre 1  - 70 x 100 cm paquete por 100 Unidades</t>
  </si>
  <si>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</si>
  <si>
    <t>Bolsa plástica roja calibre 1  - 70 x 100 cm paquete por 100 Unidades</t>
  </si>
  <si>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rial Narrow"/>
        <family val="2"/>
      </rPr>
      <t>Tanto el envase como el embalaje deberán estar elaborados con materiales reciclables, asegurándose de que no contengan PVC ni poliestireno expandido.</t>
    </r>
  </si>
  <si>
    <t>Bolsa plástica blanca calibre 1  - 70 x 100 cm paquete por 100 uds</t>
  </si>
  <si>
    <r>
      <t xml:space="preserve">Hipoclorito de sodio hasta 4,5%-5,0% de concentración. PH de 9-11 Presentación : garrafa x 2000 Ml. - Correctamente etiquetados bajo los parámetros establecidos en el sistema globalmente armonizado. Según decreto 1496 de 2018 -
</t>
    </r>
    <r>
      <rPr>
        <b/>
        <sz val="11"/>
        <rFont val="Arial Narrow"/>
        <family val="2"/>
      </rPr>
      <t>Tanto el envase como el embalaje deberán estar elaborados con materiales reciclables, asegurándose de que no contengan PVC ni poliestireno expandido.</t>
    </r>
  </si>
  <si>
    <t>Blanqueador garrafa  2000 ml</t>
  </si>
  <si>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11"/>
        <rFont val="Arial Narrow"/>
        <family val="2"/>
      </rPr>
      <t>Tanto el envase como el embalaje deberán estar elaborados con materiales reciclables, asegurándose de que no contengan PVC ni poliestireno expandido.</t>
    </r>
  </si>
  <si>
    <t>Betún industrial 1000 gr</t>
  </si>
  <si>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11"/>
        <rFont val="Arial Narrow"/>
        <family val="2"/>
      </rPr>
      <t>Tanto el envase como el embalaje deberán estar elaborados con materiales reciclables, asegurándose de que no contengan PVC ni poliestireno expandido.</t>
    </r>
  </si>
  <si>
    <t>Bayetilla blanca 70 x 100 cm</t>
  </si>
  <si>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11"/>
        <rFont val="Arial Narrow"/>
        <family val="2"/>
      </rPr>
      <t>Tanto el envase como el embalaje deberán estar elaborados con materiales reciclables, asegurándose de que no contengan PVC ni poliestireno expandido</t>
    </r>
    <r>
      <rPr>
        <sz val="11"/>
        <rFont val="Arial Narrow"/>
        <family val="2"/>
      </rPr>
      <t>.</t>
    </r>
  </si>
  <si>
    <t>Balde plástico 10 L</t>
  </si>
  <si>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11"/>
        <rFont val="Arial Narrow"/>
        <family val="2"/>
      </rPr>
      <t>Tanto el envase como el embalaje deberán estar elaborados con materiales reciclables, asegurándose de que no contengan PVC ni poliestireno expandido.</t>
    </r>
  </si>
  <si>
    <t xml:space="preserve">Balde exprimidor amarillo 36 L </t>
  </si>
  <si>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</si>
  <si>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Antibacterial gel botella cremera  1000 ml</t>
  </si>
  <si>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rial Narrow"/>
        <family val="2"/>
      </rPr>
      <t xml:space="preserve">
Tanto el envase como el embalaje deberán estar elaborados con materiales reciclables, asegurándose de que no contengan PVC ni poliestireno expandido</t>
    </r>
    <r>
      <rPr>
        <sz val="11"/>
        <rFont val="Arial Narrow"/>
        <family val="2"/>
      </rPr>
      <t>.</t>
    </r>
  </si>
  <si>
    <t>Ambientador en aerosol  primavera  400 ml</t>
  </si>
  <si>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</si>
  <si>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Ambientador en aerosol manzana 400 ml</t>
  </si>
  <si>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t>
    </r>
    <r>
      <rPr>
        <sz val="11"/>
        <rFont val="Arial Narrow"/>
        <family val="2"/>
      </rPr>
      <t>o.</t>
    </r>
  </si>
  <si>
    <t xml:space="preserve">Ambientador en aerosol lavanda 400 ml
</t>
  </si>
  <si>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</si>
  <si>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Ambientador en aerosol durazno  400 ml</t>
  </si>
  <si>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</si>
  <si>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 xml:space="preserve">Ambientador en aerosol bambú 400 ml </t>
  </si>
  <si>
    <r>
      <t xml:space="preserve">En múltiples fragancias -  En spray. Tensioactivos biodegradables. Presentación : envase 110ml correctamente etiquetado bajo los parámetros establecidos en el sistema globalmente armonizado (Decreto 1496 de 2018).
</t>
    </r>
    <r>
      <rPr>
        <b/>
        <sz val="11"/>
        <rFont val="Arial Narrow"/>
        <family val="2"/>
      </rPr>
      <t xml:space="preserve">
Tanto el envase como el embalaje deberán estar elaborados con materiales reciclables, asegurándose de que no contengan PVC ni poliestireno expandido.</t>
    </r>
  </si>
  <si>
    <t>Ambientador de auto envase 110 ml</t>
  </si>
  <si>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</si>
  <si>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 xml:space="preserve">Alcohol antiséptico botella 350 ml </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</si>
  <si>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11"/>
        <rFont val="Arial Narrow"/>
        <family val="2"/>
      </rPr>
      <t>Tanto el envase como el embalaje deberán estar elaborados con materiales reciclables, asegurándose de que no contengan PVC ni poliestireno expandido.</t>
    </r>
  </si>
  <si>
    <t>Lubricante Biodegradable Multipropósito gotero 30 ml</t>
  </si>
  <si>
    <t>Porcentaje de Iva</t>
  </si>
  <si>
    <t xml:space="preserve">Unidad de Medida </t>
  </si>
  <si>
    <t>Característica técnica</t>
  </si>
  <si>
    <t xml:space="preserve"> Descripción </t>
  </si>
  <si>
    <t xml:space="preserve">Ítem </t>
  </si>
  <si>
    <t>Valor media cotada</t>
  </si>
  <si>
    <t xml:space="preserve">ESTAMPILLA </t>
  </si>
  <si>
    <t>Valor con Iva</t>
  </si>
  <si>
    <t>Estampillas</t>
  </si>
  <si>
    <t>DISTRITO ESPECIAL DE CIENCIA TECNOLOGÍA E INNOVACIÓN DE MEDELLÍN</t>
  </si>
  <si>
    <t>SECRETARÍA DE SUMINISTROS Y SERVICIOS</t>
  </si>
  <si>
    <t>Estudio Previo EP 41296</t>
  </si>
  <si>
    <t>Objeto: Suministrar elementos e implementos de aseo y cafetería</t>
  </si>
  <si>
    <t>Cotización 1</t>
  </si>
  <si>
    <t>Cotización 12</t>
  </si>
  <si>
    <t>Cotización 13</t>
  </si>
  <si>
    <t xml:space="preserve"> IPC</t>
  </si>
  <si>
    <t>Cotizacion 1</t>
  </si>
  <si>
    <t>Cotizacion 2</t>
  </si>
  <si>
    <t>Cotizacion 3</t>
  </si>
  <si>
    <t>ESTUDIO DE MERCADO DISTRITO DE MEDELLÍN</t>
  </si>
  <si>
    <t>ESTUDIO DE MERCADO CONGLOMERADO 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</si>
</sst>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quot;$&quot;\ #,##0"/>
    <numFmt numFmtId="166" formatCode="&quot;$&quot;\ #,##0.00"/>
  </numFmts>
  <fonts count="10" x14ac:knownFonts="1">
    <font>
      <sz val="11"/>
      <color theme="1"/>
      <name val="Calibri"/>
      <family val="2"/>
      <scheme val="minor"/>
    </font>
    <font>
      <sz val="11"/>
      <color theme="1"/>
      <name val="Calibri"/>
      <family val="2"/>
      <scheme val="minor"/>
    </font>
    <font>
      <sz val="11"/>
      <color theme="1"/>
      <name val="Arial Narrow"/>
      <family val="2"/>
    </font>
    <font>
      <sz val="11"/>
      <name val="Arial Narrow"/>
      <family val="2"/>
    </font>
    <font>
      <b/>
      <sz val="11"/>
      <name val="Arial Narrow"/>
      <family val="2"/>
    </font>
    <font>
      <sz val="11"/>
      <color rgb="FFFF0000"/>
      <name val="Arial Narrow"/>
      <family val="2"/>
    </font>
    <font>
      <i/>
      <sz val="11"/>
      <name val="Arial Narrow"/>
      <family val="2"/>
    </font>
    <font>
      <sz val="8"/>
      <name val="Calibri"/>
      <family val="2"/>
      <scheme val="minor"/>
    </font>
    <font>
      <b/>
      <sz val="14"/>
      <color theme="1"/>
      <name val="Aptos"/>
      <family val="2"/>
    </font>
    <font>
      <b/>
      <sz val="18"/>
      <color theme="1"/>
      <name val="Aptos"/>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8" fillId="0" borderId="0" xfId="0" applyFont="1" applyAlignment="1">
      <alignment horizontal="center" vertical="center"/>
    </xf>
    <xf numFmtId="0" fontId="2" fillId="0" borderId="0" xfId="0" applyFont="1" applyAlignment="1">
      <alignment vertical="center"/>
    </xf>
    <xf numFmtId="0" fontId="9" fillId="0" borderId="7" xfId="0" applyFont="1" applyBorder="1" applyAlignment="1">
      <alignment horizontal="center" vertical="center"/>
    </xf>
    <xf numFmtId="0" fontId="9"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justify" vertical="center" wrapText="1"/>
    </xf>
    <xf numFmtId="0" fontId="3" fillId="0" borderId="3" xfId="0" applyFont="1" applyBorder="1" applyAlignment="1">
      <alignment horizontal="center" vertical="center" wrapText="1"/>
    </xf>
    <xf numFmtId="9" fontId="3" fillId="0" borderId="3" xfId="2" applyFont="1" applyFill="1" applyBorder="1" applyAlignment="1">
      <alignment vertical="center"/>
    </xf>
    <xf numFmtId="166" fontId="3" fillId="0" borderId="3" xfId="0" applyNumberFormat="1" applyFont="1" applyBorder="1" applyAlignment="1">
      <alignment vertical="center"/>
    </xf>
    <xf numFmtId="164" fontId="3" fillId="0" borderId="5" xfId="1" applyNumberFormat="1" applyFont="1" applyFill="1" applyBorder="1" applyAlignment="1">
      <alignment vertical="center"/>
    </xf>
    <xf numFmtId="164" fontId="3" fillId="0" borderId="3" xfId="1" applyNumberFormat="1" applyFont="1" applyFill="1" applyBorder="1" applyAlignment="1">
      <alignment vertical="center"/>
    </xf>
    <xf numFmtId="1" fontId="2" fillId="0" borderId="3" xfId="0" applyNumberFormat="1" applyFont="1" applyBorder="1" applyAlignment="1">
      <alignment vertical="center"/>
    </xf>
    <xf numFmtId="165" fontId="3" fillId="0" borderId="3" xfId="0" applyNumberFormat="1" applyFont="1" applyBorder="1" applyAlignment="1">
      <alignment vertical="center"/>
    </xf>
    <xf numFmtId="1" fontId="3" fillId="0" borderId="3" xfId="0" applyNumberFormat="1" applyFont="1" applyBorder="1" applyAlignment="1">
      <alignment vertical="center"/>
    </xf>
    <xf numFmtId="1" fontId="5" fillId="0" borderId="3" xfId="0" applyNumberFormat="1" applyFont="1" applyBorder="1" applyAlignment="1">
      <alignment vertical="center"/>
    </xf>
    <xf numFmtId="0" fontId="5" fillId="0" borderId="0" xfId="0" applyFont="1" applyAlignment="1">
      <alignment vertical="center"/>
    </xf>
    <xf numFmtId="0" fontId="3" fillId="0" borderId="3" xfId="0" applyFont="1" applyBorder="1" applyAlignment="1">
      <alignment horizontal="center" vertical="center"/>
    </xf>
    <xf numFmtId="0" fontId="3" fillId="0" borderId="3" xfId="0" applyFont="1" applyBorder="1" applyAlignment="1">
      <alignment vertical="center" wrapText="1"/>
    </xf>
    <xf numFmtId="0" fontId="6" fillId="0" borderId="3" xfId="0" applyFont="1" applyBorder="1" applyAlignment="1">
      <alignment horizontal="justify"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vertical="center"/>
    </xf>
    <xf numFmtId="165" fontId="3" fillId="0" borderId="1" xfId="0" applyNumberFormat="1" applyFont="1" applyBorder="1" applyAlignment="1">
      <alignment vertical="center"/>
    </xf>
    <xf numFmtId="164" fontId="3" fillId="0" borderId="6" xfId="1" applyNumberFormat="1" applyFont="1" applyFill="1" applyBorder="1" applyAlignment="1">
      <alignment vertical="center"/>
    </xf>
    <xf numFmtId="0" fontId="9" fillId="0" borderId="8" xfId="0" applyFont="1" applyBorder="1" applyAlignment="1">
      <alignment horizontal="center" vertical="center"/>
    </xf>
    <xf numFmtId="0" fontId="8" fillId="0" borderId="0" xfId="0" applyFont="1" applyAlignment="1">
      <alignment horizontal="center" vertical="center" wrapText="1"/>
    </xf>
    <xf numFmtId="0" fontId="8" fillId="0" borderId="7" xfId="0"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cellXfs>
  <cellStyles count="3">
    <cellStyle name="Moneda" xfId="1" builtinId="4"/>
    <cellStyle name="Normal" xfId="0" builtinId="0"/>
    <cellStyle name="Porcentaje" xfId="2" builtinId="5"/>
  </cellStyles>
  <dxfs count="30">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numFmt numFmtId="164" formatCode="_-&quot;$&quot;\ * #,##0_-;\-&quot;$&quot;\ * #,##0_-;_-&quot;$&quot;\ * &quot;-&quot;??_-;_-@_-"/>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numFmt numFmtId="164" formatCode="_-&quot;$&quot;\ * #,##0_-;\-&quot;$&quot;\ * #,##0_-;_-&quot;$&quot;\ * &quot;-&quot;??_-;_-@_-"/>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numFmt numFmtId="165" formatCode="&quot;$&quot;\ #,##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bottom style="thin">
          <color indexed="64"/>
        </bottom>
      </border>
    </dxf>
    <dxf>
      <fill>
        <patternFill patternType="none">
          <fgColor indexed="64"/>
          <bgColor auto="1"/>
        </patternFill>
      </fill>
    </dxf>
    <dxf>
      <font>
        <strike val="0"/>
        <outline val="0"/>
        <shadow val="0"/>
        <u val="none"/>
        <vertAlign val="baseline"/>
        <sz val="11"/>
        <color auto="1"/>
        <name val="Arial Narrow"/>
        <family val="2"/>
        <scheme val="none"/>
      </font>
      <fill>
        <patternFill patternType="none">
          <fgColor indexed="64"/>
          <bgColor auto="1"/>
        </patternFill>
      </fill>
    </dxf>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1" formatCode="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numFmt numFmtId="164" formatCode="_-&quot;$&quot;\ * #,##0_-;\-&quot;$&quot;\ * #,##0_-;_-&quot;$&quot;\ * &quot;-&quot;??_-;_-@_-"/>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numFmt numFmtId="164" formatCode="_-&quot;$&quot;\ * #,##0_-;\-&quot;$&quot;\ * #,##0_-;_-&quot;$&quot;\ * &quot;-&quot;??_-;_-@_-"/>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numFmt numFmtId="165" formatCode="&quot;$&quot;\ #,##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rgb="FF000000"/>
        </left>
        <bottom style="thin">
          <color rgb="FF000000"/>
        </bottom>
      </border>
    </dxf>
    <dxf>
      <fill>
        <patternFill patternType="none">
          <fgColor indexed="64"/>
          <bgColor auto="1"/>
        </patternFill>
      </fill>
    </dxf>
    <dxf>
      <font>
        <strike val="0"/>
        <outline val="0"/>
        <shadow val="0"/>
        <u val="none"/>
        <vertAlign val="baseline"/>
        <sz val="11"/>
        <color auto="1"/>
        <name val="Arial Narrow"/>
        <family val="2"/>
        <scheme val="none"/>
      </font>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44899</xdr:colOff>
      <xdr:row>1</xdr:row>
      <xdr:rowOff>32071</xdr:rowOff>
    </xdr:from>
    <xdr:to>
      <xdr:col>1</xdr:col>
      <xdr:colOff>930051</xdr:colOff>
      <xdr:row>5</xdr:row>
      <xdr:rowOff>194266</xdr:rowOff>
    </xdr:to>
    <xdr:pic>
      <xdr:nvPicPr>
        <xdr:cNvPr id="2" name="Imagen 1">
          <a:extLst>
            <a:ext uri="{FF2B5EF4-FFF2-40B4-BE49-F238E27FC236}">
              <a16:creationId xmlns:a16="http://schemas.microsoft.com/office/drawing/2014/main" id="{0DBC0AC3-709D-49AF-BA12-17DD76F99BA4}"/>
            </a:ext>
          </a:extLst>
        </xdr:cNvPr>
        <xdr:cNvPicPr>
          <a:picLocks noChangeAspect="1"/>
        </xdr:cNvPicPr>
      </xdr:nvPicPr>
      <xdr:blipFill>
        <a:blip xmlns:r="http://schemas.openxmlformats.org/officeDocument/2006/relationships" r:embed="rId1"/>
        <a:stretch>
          <a:fillRect/>
        </a:stretch>
      </xdr:blipFill>
      <xdr:spPr>
        <a:xfrm>
          <a:off x="333535" y="269394"/>
          <a:ext cx="885152" cy="11884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109040</xdr:colOff>
      <xdr:row>1</xdr:row>
      <xdr:rowOff>60806</xdr:rowOff>
    </xdr:from>
    <xdr:to>
      <xdr:col>2</xdr:col>
      <xdr:colOff>198839</xdr:colOff>
      <xdr:row>5</xdr:row>
      <xdr:rowOff>62915</xdr:rowOff>
    </xdr:to>
    <xdr:pic>
      <xdr:nvPicPr>
        <xdr:cNvPr id="2" name="Imagen 1">
          <a:extLst>
            <a:ext uri="{FF2B5EF4-FFF2-40B4-BE49-F238E27FC236}">
              <a16:creationId xmlns:a16="http://schemas.microsoft.com/office/drawing/2014/main" id="{1FDA607C-4AC2-4072-9876-E93BC2BCBC58}"/>
            </a:ext>
          </a:extLst>
        </xdr:cNvPr>
        <xdr:cNvPicPr>
          <a:picLocks noChangeAspect="1"/>
        </xdr:cNvPicPr>
      </xdr:nvPicPr>
      <xdr:blipFill>
        <a:blip xmlns:r="http://schemas.openxmlformats.org/officeDocument/2006/relationships" r:embed="rId1"/>
        <a:stretch>
          <a:fillRect/>
        </a:stretch>
      </xdr:blipFill>
      <xdr:spPr>
        <a:xfrm>
          <a:off x="410505" y="298129"/>
          <a:ext cx="1212273" cy="120796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C7B845-8308-4D9D-B378-F9D6A48EC545}" name="Tabla1" displayName="Tabla1" ref="A8:L152" totalsRowShown="0" headerRowDxfId="14" dataDxfId="13" tableBorderDxfId="12">
  <autoFilter ref="A8:L152" xr:uid="{F1C7B845-8308-4D9D-B378-F9D6A48EC545}"/>
  <tableColumns count="12">
    <tableColumn id="1" xr3:uid="{822FDE1E-6878-4B23-AFE1-4D813D839558}" name="Ítem " dataDxfId="11"/>
    <tableColumn id="2" xr3:uid="{F99E9A61-6F91-402D-8670-D147AEAD0493}" name=" Descripción " dataDxfId="10"/>
    <tableColumn id="3" xr3:uid="{EF0FA957-5EE2-4244-A678-C656884F1443}" name="Característica técnica" dataDxfId="9"/>
    <tableColumn id="5" xr3:uid="{389EF248-7BE2-4009-A6C4-E473F99EB646}" name="Unidad de Medida " dataDxfId="8"/>
    <tableColumn id="7" xr3:uid="{8B398A54-492F-4C2B-9680-3FD54069F295}" name="Porcentaje de Iva" dataDxfId="7" dataCellStyle="Porcentaje"/>
    <tableColumn id="8" xr3:uid="{38AB3D08-4FC1-4C0A-B132-6223D7D303F2}" name="Cotizacion 1" dataDxfId="6"/>
    <tableColumn id="9" xr3:uid="{CD52FF30-8A2C-417C-805A-83196B2A43C9}" name="Cotizacion 2" dataDxfId="5" dataCellStyle="Moneda"/>
    <tableColumn id="10" xr3:uid="{767F865C-632A-40DE-9D7E-EB67747F62E0}" name="Cotizacion 3" dataDxfId="4" dataCellStyle="Moneda"/>
    <tableColumn id="12" xr3:uid="{FB996858-1C49-4E98-9CF7-AAF11CDBC6CF}" name="Valor media cotada" dataDxfId="3"/>
    <tableColumn id="16" xr3:uid="{B0F67D3C-79F9-4FE9-9B4E-B5F14A81E260}" name=" IPC" dataDxfId="2"/>
    <tableColumn id="17" xr3:uid="{FE6243CA-F196-41A1-BE01-14D8D1EBE235}" name="ESTAMPILLA " dataDxfId="1"/>
    <tableColumn id="14" xr3:uid="{E0D60EE2-DFB8-4B0D-B626-29E776EE080F}" name="Valor con Iva" dataDxfId="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5BFF37-18F3-43BB-B17E-2C8E89748DD7}" name="Tabla13" displayName="Tabla13" ref="A8:L152" totalsRowShown="0" headerRowDxfId="29" dataDxfId="28" tableBorderDxfId="27">
  <autoFilter ref="A8:L152" xr:uid="{F1C7B845-8308-4D9D-B378-F9D6A48EC545}"/>
  <tableColumns count="12">
    <tableColumn id="1" xr3:uid="{083FB602-F1EC-472A-A128-BD8B3FF45F95}" name="Ítem " dataDxfId="26"/>
    <tableColumn id="2" xr3:uid="{34ABF982-CDC3-4AC1-8585-BC6A4F6E4C18}" name=" Descripción " dataDxfId="25"/>
    <tableColumn id="3" xr3:uid="{BB32E3D8-20B4-4B29-B58F-FBA63762E5B3}" name="Característica técnica" dataDxfId="24"/>
    <tableColumn id="5" xr3:uid="{EF2828F9-F17D-4058-93EA-7DD87E3FFA3E}" name="Unidad de Medida " dataDxfId="23"/>
    <tableColumn id="7" xr3:uid="{148432EC-B152-4ADA-A2D0-324C589913B5}" name="Porcentaje de Iva" dataDxfId="22" dataCellStyle="Porcentaje"/>
    <tableColumn id="8" xr3:uid="{440F9A7B-A080-4916-85A4-9DF3953DD8A3}" name="Cotización 1" dataDxfId="21"/>
    <tableColumn id="9" xr3:uid="{6E6CCDF0-241C-46B5-BD8A-B558E768206D}" name="Cotización 12" dataDxfId="20" dataCellStyle="Moneda"/>
    <tableColumn id="10" xr3:uid="{76C2782A-C85C-437B-A095-BB7E88492C23}" name="Cotización 13" dataDxfId="19" dataCellStyle="Moneda"/>
    <tableColumn id="12" xr3:uid="{EE075365-FA7E-402A-8605-EB89DA4B8E35}" name="Valor media cotada" dataDxfId="18"/>
    <tableColumn id="16" xr3:uid="{E7F26243-2A86-489B-9746-6E6661DFDB5F}" name=" IPC" dataDxfId="17"/>
    <tableColumn id="4" xr3:uid="{81B90332-0DF5-4968-9DEC-1399B503DA7A}" name="Estampillas" dataDxfId="16">
      <calculatedColumnFormula>+Tabla13[[#This Row],[ IPC]]*(1+3.3%)</calculatedColumnFormula>
    </tableColumn>
    <tableColumn id="14" xr3:uid="{CCC803A1-904D-47CA-BCF8-F4BB3395FFC9}" name="Valor con Iva" dataDxfId="15">
      <calculatedColumnFormula>+Tabla13[[#This Row],[Estampillas]]*(1+Tabla13[[#This Row],[Porcentaje de Iva]])</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AA4E-C652-45B4-BA77-4D91B43966A0}">
  <dimension ref="A1:L152"/>
  <sheetViews>
    <sheetView showGridLines="0" tabSelected="1" topLeftCell="A149" zoomScale="99" zoomScaleNormal="99" zoomScaleSheetLayoutView="77" workbookViewId="0">
      <selection activeCell="J165" sqref="J165"/>
    </sheetView>
  </sheetViews>
  <sheetFormatPr baseColWidth="10" defaultColWidth="11.5703125" defaultRowHeight="16.5" x14ac:dyDescent="0.25"/>
  <cols>
    <col min="1" max="1" width="4.140625" style="5" customWidth="1"/>
    <col min="2" max="2" width="17.42578125" style="6" customWidth="1"/>
    <col min="3" max="3" width="49.7109375" style="6" customWidth="1"/>
    <col min="4" max="4" width="9.140625" style="6" customWidth="1"/>
    <col min="5" max="5" width="9.28515625" style="6" customWidth="1"/>
    <col min="6" max="6" width="13" style="6" customWidth="1"/>
    <col min="7" max="7" width="14.85546875" style="6" customWidth="1"/>
    <col min="8" max="8" width="12.42578125" style="6" customWidth="1"/>
    <col min="9" max="9" width="8.140625" style="2" customWidth="1"/>
    <col min="10" max="10" width="11.140625" style="2" customWidth="1"/>
    <col min="11" max="11" width="12.28515625" style="2" customWidth="1"/>
    <col min="12" max="12" width="11.42578125" style="2" customWidth="1"/>
    <col min="13" max="16384" width="11.5703125" style="2"/>
  </cols>
  <sheetData>
    <row r="1" spans="1:12" ht="18.75" x14ac:dyDescent="0.25">
      <c r="A1" s="34" t="s">
        <v>302</v>
      </c>
      <c r="B1" s="35"/>
      <c r="C1" s="35"/>
      <c r="D1" s="35"/>
      <c r="E1" s="35"/>
      <c r="F1" s="35"/>
      <c r="G1" s="35"/>
      <c r="H1" s="35"/>
      <c r="I1" s="35"/>
      <c r="J1" s="35"/>
      <c r="K1" s="35"/>
      <c r="L1" s="35"/>
    </row>
    <row r="2" spans="1:12" ht="24" x14ac:dyDescent="0.25">
      <c r="A2" s="3"/>
      <c r="B2" s="4"/>
      <c r="C2" s="33" t="s">
        <v>303</v>
      </c>
      <c r="D2" s="33"/>
      <c r="E2" s="33"/>
      <c r="F2" s="33"/>
      <c r="G2" s="33"/>
      <c r="H2" s="33"/>
      <c r="I2" s="33"/>
      <c r="J2" s="33"/>
      <c r="K2" s="33"/>
      <c r="L2" s="33"/>
    </row>
    <row r="3" spans="1:12" ht="9.6" customHeight="1" x14ac:dyDescent="0.25">
      <c r="A3" s="3"/>
      <c r="B3" s="36"/>
      <c r="C3" s="36"/>
      <c r="D3" s="36"/>
      <c r="E3" s="36"/>
      <c r="F3" s="36"/>
      <c r="G3" s="36"/>
      <c r="H3" s="36"/>
      <c r="I3" s="36"/>
      <c r="J3" s="36"/>
      <c r="K3" s="36"/>
      <c r="L3" s="36"/>
    </row>
    <row r="4" spans="1:12" ht="24" x14ac:dyDescent="0.25">
      <c r="A4" s="3"/>
      <c r="B4" s="35" t="s">
        <v>313</v>
      </c>
      <c r="C4" s="35"/>
      <c r="D4" s="35"/>
      <c r="E4" s="35"/>
      <c r="F4" s="35"/>
      <c r="G4" s="35"/>
      <c r="H4" s="35"/>
      <c r="I4" s="35"/>
      <c r="J4" s="35"/>
      <c r="K4" s="35"/>
      <c r="L4" s="35"/>
    </row>
    <row r="5" spans="1:12" ht="24" x14ac:dyDescent="0.25">
      <c r="A5" s="3"/>
      <c r="B5" s="35" t="s">
        <v>304</v>
      </c>
      <c r="C5" s="35"/>
      <c r="D5" s="35"/>
      <c r="E5" s="35"/>
      <c r="F5" s="35"/>
      <c r="G5" s="35"/>
      <c r="H5" s="35"/>
      <c r="I5" s="35"/>
      <c r="J5" s="35"/>
      <c r="K5" s="35"/>
      <c r="L5" s="35"/>
    </row>
    <row r="6" spans="1:12" ht="18.600000000000001" customHeight="1" x14ac:dyDescent="0.25">
      <c r="A6" s="3"/>
      <c r="B6" s="1"/>
      <c r="C6" s="33" t="s">
        <v>305</v>
      </c>
      <c r="D6" s="33"/>
      <c r="E6" s="33"/>
      <c r="F6" s="33"/>
      <c r="G6" s="33"/>
      <c r="H6" s="33"/>
      <c r="I6" s="33"/>
      <c r="J6" s="33"/>
      <c r="K6" s="33"/>
      <c r="L6" s="33"/>
    </row>
    <row r="7" spans="1:12" ht="9" customHeight="1" x14ac:dyDescent="0.25">
      <c r="A7" s="32"/>
      <c r="B7" s="36"/>
      <c r="C7" s="36"/>
      <c r="D7" s="36"/>
      <c r="E7" s="36"/>
      <c r="F7" s="36"/>
      <c r="G7" s="36"/>
      <c r="H7" s="36"/>
      <c r="I7" s="36"/>
      <c r="J7" s="36"/>
      <c r="K7" s="36"/>
      <c r="L7" s="36"/>
    </row>
    <row r="8" spans="1:12" ht="49.5" x14ac:dyDescent="0.25">
      <c r="A8" s="7" t="s">
        <v>297</v>
      </c>
      <c r="B8" s="8" t="s">
        <v>296</v>
      </c>
      <c r="C8" s="8" t="s">
        <v>295</v>
      </c>
      <c r="D8" s="8" t="s">
        <v>294</v>
      </c>
      <c r="E8" s="8" t="s">
        <v>293</v>
      </c>
      <c r="F8" s="9" t="s">
        <v>310</v>
      </c>
      <c r="G8" s="9" t="s">
        <v>311</v>
      </c>
      <c r="H8" s="8" t="s">
        <v>312</v>
      </c>
      <c r="I8" s="14" t="s">
        <v>298</v>
      </c>
      <c r="J8" s="24" t="s">
        <v>309</v>
      </c>
      <c r="K8" s="10" t="s">
        <v>299</v>
      </c>
      <c r="L8" s="25" t="s">
        <v>300</v>
      </c>
    </row>
    <row r="9" spans="1:12" ht="93" customHeight="1" x14ac:dyDescent="0.25">
      <c r="A9" s="11">
        <v>1</v>
      </c>
      <c r="B9" s="12" t="s">
        <v>292</v>
      </c>
      <c r="C9" s="13" t="s">
        <v>291</v>
      </c>
      <c r="D9" s="14" t="s">
        <v>0</v>
      </c>
      <c r="E9" s="15">
        <v>0.19</v>
      </c>
      <c r="F9" s="16">
        <v>4889</v>
      </c>
      <c r="G9" s="17">
        <v>4512.1951219512193</v>
      </c>
      <c r="H9" s="18">
        <v>9857</v>
      </c>
      <c r="I9" s="19">
        <v>4700.5975500000004</v>
      </c>
      <c r="J9" s="19">
        <v>4912.1244397500004</v>
      </c>
      <c r="K9" s="19">
        <v>5123.3457906592503</v>
      </c>
      <c r="L9" s="19">
        <v>6096</v>
      </c>
    </row>
    <row r="10" spans="1:12" ht="93" customHeight="1" x14ac:dyDescent="0.25">
      <c r="A10" s="11">
        <v>2</v>
      </c>
      <c r="B10" s="13" t="s">
        <v>290</v>
      </c>
      <c r="C10" s="13" t="s">
        <v>289</v>
      </c>
      <c r="D10" s="14" t="s">
        <v>0</v>
      </c>
      <c r="E10" s="15">
        <v>0</v>
      </c>
      <c r="F10" s="20">
        <v>5885</v>
      </c>
      <c r="G10" s="17">
        <v>3536.5853658536589</v>
      </c>
      <c r="H10" s="18">
        <v>6000</v>
      </c>
      <c r="I10" s="19">
        <v>4710.7927</v>
      </c>
      <c r="J10" s="19">
        <v>4922.7783714999996</v>
      </c>
      <c r="K10" s="19">
        <v>5134.4578414744992</v>
      </c>
      <c r="L10" s="19">
        <v>5134</v>
      </c>
    </row>
    <row r="11" spans="1:12" ht="93" customHeight="1" x14ac:dyDescent="0.25">
      <c r="A11" s="11">
        <v>3</v>
      </c>
      <c r="B11" s="13" t="s">
        <v>288</v>
      </c>
      <c r="C11" s="13" t="s">
        <v>287</v>
      </c>
      <c r="D11" s="14" t="s">
        <v>0</v>
      </c>
      <c r="E11" s="15">
        <v>0.19</v>
      </c>
      <c r="F11" s="20">
        <v>25784</v>
      </c>
      <c r="G11" s="17">
        <v>12848.780487804879</v>
      </c>
      <c r="H11" s="18">
        <v>25714</v>
      </c>
      <c r="I11" s="19">
        <v>19281.39025</v>
      </c>
      <c r="J11" s="19">
        <v>20149.05281125</v>
      </c>
      <c r="K11" s="19">
        <v>21015.462082133748</v>
      </c>
      <c r="L11" s="19">
        <v>25008</v>
      </c>
    </row>
    <row r="12" spans="1:12" ht="93" customHeight="1" x14ac:dyDescent="0.25">
      <c r="A12" s="11">
        <v>4</v>
      </c>
      <c r="B12" s="12" t="s">
        <v>286</v>
      </c>
      <c r="C12" s="13" t="s">
        <v>285</v>
      </c>
      <c r="D12" s="14" t="s">
        <v>0</v>
      </c>
      <c r="E12" s="15">
        <v>0.19</v>
      </c>
      <c r="F12" s="20">
        <v>8849</v>
      </c>
      <c r="G12" s="17">
        <v>6800</v>
      </c>
      <c r="H12" s="18">
        <v>13164</v>
      </c>
      <c r="I12" s="19">
        <v>7824.5</v>
      </c>
      <c r="J12" s="19">
        <v>8176.6025</v>
      </c>
      <c r="K12" s="19">
        <v>8528.1964074999996</v>
      </c>
      <c r="L12" s="19">
        <v>10148</v>
      </c>
    </row>
    <row r="13" spans="1:12" ht="93" customHeight="1" x14ac:dyDescent="0.25">
      <c r="A13" s="11">
        <v>5</v>
      </c>
      <c r="B13" s="12" t="s">
        <v>284</v>
      </c>
      <c r="C13" s="13" t="s">
        <v>283</v>
      </c>
      <c r="D13" s="14" t="s">
        <v>0</v>
      </c>
      <c r="E13" s="15">
        <v>0.19</v>
      </c>
      <c r="F13" s="20">
        <v>8849</v>
      </c>
      <c r="G13" s="17">
        <v>6800</v>
      </c>
      <c r="H13" s="18">
        <v>14094</v>
      </c>
      <c r="I13" s="19">
        <v>7824.5</v>
      </c>
      <c r="J13" s="19">
        <v>8176.6025</v>
      </c>
      <c r="K13" s="19">
        <v>8528.1964074999996</v>
      </c>
      <c r="L13" s="19">
        <v>10148</v>
      </c>
    </row>
    <row r="14" spans="1:12" ht="93" customHeight="1" x14ac:dyDescent="0.25">
      <c r="A14" s="11">
        <v>6</v>
      </c>
      <c r="B14" s="12" t="s">
        <v>282</v>
      </c>
      <c r="C14" s="13" t="s">
        <v>281</v>
      </c>
      <c r="D14" s="14" t="s">
        <v>0</v>
      </c>
      <c r="E14" s="15">
        <v>0.19</v>
      </c>
      <c r="F14" s="20">
        <v>8849</v>
      </c>
      <c r="G14" s="17">
        <v>6800</v>
      </c>
      <c r="H14" s="18">
        <v>13164</v>
      </c>
      <c r="I14" s="19">
        <v>7824.5</v>
      </c>
      <c r="J14" s="19">
        <v>8176.6025</v>
      </c>
      <c r="K14" s="19">
        <v>8528.1964074999996</v>
      </c>
      <c r="L14" s="19">
        <v>10148</v>
      </c>
    </row>
    <row r="15" spans="1:12" ht="93" customHeight="1" x14ac:dyDescent="0.25">
      <c r="A15" s="11">
        <v>7</v>
      </c>
      <c r="B15" s="12" t="s">
        <v>280</v>
      </c>
      <c r="C15" s="13" t="s">
        <v>279</v>
      </c>
      <c r="D15" s="14" t="s">
        <v>0</v>
      </c>
      <c r="E15" s="15">
        <v>0.19</v>
      </c>
      <c r="F15" s="20">
        <v>8849</v>
      </c>
      <c r="G15" s="17">
        <v>6800</v>
      </c>
      <c r="H15" s="18">
        <v>13164</v>
      </c>
      <c r="I15" s="19">
        <v>7824.5</v>
      </c>
      <c r="J15" s="19">
        <v>8176.6025</v>
      </c>
      <c r="K15" s="19">
        <v>8528.1964074999996</v>
      </c>
      <c r="L15" s="19">
        <v>10148</v>
      </c>
    </row>
    <row r="16" spans="1:12" ht="93" customHeight="1" x14ac:dyDescent="0.25">
      <c r="A16" s="11">
        <v>8</v>
      </c>
      <c r="B16" s="12" t="s">
        <v>278</v>
      </c>
      <c r="C16" s="13" t="s">
        <v>277</v>
      </c>
      <c r="D16" s="14" t="s">
        <v>0</v>
      </c>
      <c r="E16" s="15">
        <v>0.19</v>
      </c>
      <c r="F16" s="20">
        <v>8849</v>
      </c>
      <c r="G16" s="17">
        <v>6800</v>
      </c>
      <c r="H16" s="18">
        <v>13164</v>
      </c>
      <c r="I16" s="19">
        <v>7824.5</v>
      </c>
      <c r="J16" s="19">
        <v>8176.6025</v>
      </c>
      <c r="K16" s="19">
        <v>8528.1964074999996</v>
      </c>
      <c r="L16" s="19">
        <v>10148</v>
      </c>
    </row>
    <row r="17" spans="1:12" ht="93" customHeight="1" x14ac:dyDescent="0.25">
      <c r="A17" s="11">
        <v>9</v>
      </c>
      <c r="B17" s="12" t="s">
        <v>276</v>
      </c>
      <c r="C17" s="13" t="s">
        <v>275</v>
      </c>
      <c r="D17" s="14" t="s">
        <v>0</v>
      </c>
      <c r="E17" s="15">
        <v>0.19</v>
      </c>
      <c r="F17" s="20">
        <v>10904</v>
      </c>
      <c r="G17" s="17">
        <v>6329.2682926829275</v>
      </c>
      <c r="H17" s="18">
        <v>9321</v>
      </c>
      <c r="I17" s="19">
        <v>7825.1341499999999</v>
      </c>
      <c r="J17" s="19">
        <v>8177.2651867499999</v>
      </c>
      <c r="K17" s="19">
        <v>8528.88758978025</v>
      </c>
      <c r="L17" s="19">
        <v>10150</v>
      </c>
    </row>
    <row r="18" spans="1:12" ht="93" customHeight="1" x14ac:dyDescent="0.25">
      <c r="A18" s="11">
        <v>10</v>
      </c>
      <c r="B18" s="12" t="s">
        <v>274</v>
      </c>
      <c r="C18" s="13" t="s">
        <v>273</v>
      </c>
      <c r="D18" s="14" t="s">
        <v>0</v>
      </c>
      <c r="E18" s="15">
        <v>0.19</v>
      </c>
      <c r="F18" s="20">
        <v>0</v>
      </c>
      <c r="G18" s="17">
        <v>293292.68292682926</v>
      </c>
      <c r="H18" s="18">
        <v>554285</v>
      </c>
      <c r="I18" s="19">
        <v>423788.84145000001</v>
      </c>
      <c r="J18" s="19">
        <v>442859.33931524999</v>
      </c>
      <c r="K18" s="19">
        <v>461902.29090580577</v>
      </c>
      <c r="L18" s="19">
        <v>549663</v>
      </c>
    </row>
    <row r="19" spans="1:12" ht="93" customHeight="1" x14ac:dyDescent="0.25">
      <c r="A19" s="11">
        <v>11</v>
      </c>
      <c r="B19" s="12" t="s">
        <v>272</v>
      </c>
      <c r="C19" s="13" t="s">
        <v>271</v>
      </c>
      <c r="D19" s="14" t="s">
        <v>0</v>
      </c>
      <c r="E19" s="15">
        <v>0.19</v>
      </c>
      <c r="F19" s="20">
        <v>6254</v>
      </c>
      <c r="G19" s="17">
        <v>5609.7560975609758</v>
      </c>
      <c r="H19" s="18">
        <v>6497</v>
      </c>
      <c r="I19" s="19">
        <v>5931.8780499999993</v>
      </c>
      <c r="J19" s="19">
        <v>6198.8125622499992</v>
      </c>
      <c r="K19" s="19">
        <v>6465.3615024267492</v>
      </c>
      <c r="L19" s="19">
        <v>7693</v>
      </c>
    </row>
    <row r="20" spans="1:12" ht="93" customHeight="1" x14ac:dyDescent="0.25">
      <c r="A20" s="11">
        <v>12</v>
      </c>
      <c r="B20" s="12" t="s">
        <v>270</v>
      </c>
      <c r="C20" s="13" t="s">
        <v>269</v>
      </c>
      <c r="D20" s="14" t="s">
        <v>0</v>
      </c>
      <c r="E20" s="15">
        <v>0.19</v>
      </c>
      <c r="F20" s="20">
        <v>9223</v>
      </c>
      <c r="G20" s="17">
        <v>5609.7560975609758</v>
      </c>
      <c r="H20" s="18">
        <v>7122</v>
      </c>
      <c r="I20" s="19">
        <v>6365.8780499999993</v>
      </c>
      <c r="J20" s="19">
        <v>6652.342562249999</v>
      </c>
      <c r="K20" s="19">
        <v>6938.3932924267492</v>
      </c>
      <c r="L20" s="19">
        <v>8256</v>
      </c>
    </row>
    <row r="21" spans="1:12" ht="93" customHeight="1" x14ac:dyDescent="0.25">
      <c r="A21" s="11">
        <v>13</v>
      </c>
      <c r="B21" s="12" t="s">
        <v>268</v>
      </c>
      <c r="C21" s="13" t="s">
        <v>267</v>
      </c>
      <c r="D21" s="14" t="s">
        <v>0</v>
      </c>
      <c r="E21" s="15">
        <v>0.19</v>
      </c>
      <c r="F21" s="20">
        <v>41765</v>
      </c>
      <c r="G21" s="17">
        <v>36315.853658536587</v>
      </c>
      <c r="H21" s="18">
        <v>34173</v>
      </c>
      <c r="I21" s="19">
        <v>35244.426850000003</v>
      </c>
      <c r="J21" s="19">
        <v>36830.426058250006</v>
      </c>
      <c r="K21" s="19">
        <v>38414.134378754759</v>
      </c>
      <c r="L21" s="19">
        <v>45713</v>
      </c>
    </row>
    <row r="22" spans="1:12" ht="93" customHeight="1" x14ac:dyDescent="0.25">
      <c r="A22" s="11">
        <v>14</v>
      </c>
      <c r="B22" s="12" t="s">
        <v>266</v>
      </c>
      <c r="C22" s="13" t="s">
        <v>265</v>
      </c>
      <c r="D22" s="14" t="s">
        <v>0</v>
      </c>
      <c r="E22" s="15">
        <v>0.19</v>
      </c>
      <c r="F22" s="20">
        <v>6462</v>
      </c>
      <c r="G22" s="17">
        <v>3541.4634146341464</v>
      </c>
      <c r="H22" s="18">
        <v>4003</v>
      </c>
      <c r="I22" s="19">
        <v>3772.2317000000003</v>
      </c>
      <c r="J22" s="19">
        <v>3941.9821265</v>
      </c>
      <c r="K22" s="19">
        <v>4111.4873579394998</v>
      </c>
      <c r="L22" s="19">
        <v>4892</v>
      </c>
    </row>
    <row r="23" spans="1:12" ht="93" customHeight="1" x14ac:dyDescent="0.25">
      <c r="A23" s="11">
        <v>15</v>
      </c>
      <c r="B23" s="12" t="s">
        <v>264</v>
      </c>
      <c r="C23" s="13" t="s">
        <v>263</v>
      </c>
      <c r="D23" s="14" t="s">
        <v>0</v>
      </c>
      <c r="E23" s="15">
        <v>0.19</v>
      </c>
      <c r="F23" s="20">
        <v>36233</v>
      </c>
      <c r="G23" s="17">
        <v>30243.90243902439</v>
      </c>
      <c r="H23" s="18">
        <v>30100</v>
      </c>
      <c r="I23" s="19">
        <v>30171.9512</v>
      </c>
      <c r="J23" s="19">
        <v>31529.689004</v>
      </c>
      <c r="K23" s="19">
        <v>32885.465631172003</v>
      </c>
      <c r="L23" s="19">
        <v>39133</v>
      </c>
    </row>
    <row r="24" spans="1:12" ht="93" customHeight="1" x14ac:dyDescent="0.25">
      <c r="A24" s="11">
        <v>16</v>
      </c>
      <c r="B24" s="12" t="s">
        <v>262</v>
      </c>
      <c r="C24" s="13" t="s">
        <v>261</v>
      </c>
      <c r="D24" s="14" t="s">
        <v>0</v>
      </c>
      <c r="E24" s="15">
        <v>0.19</v>
      </c>
      <c r="F24" s="20">
        <v>36233</v>
      </c>
      <c r="G24" s="17">
        <v>30243.90243902439</v>
      </c>
      <c r="H24" s="18">
        <v>30100</v>
      </c>
      <c r="I24" s="19">
        <v>30171.9512</v>
      </c>
      <c r="J24" s="19">
        <v>31529.689004</v>
      </c>
      <c r="K24" s="19">
        <v>32885.465631172003</v>
      </c>
      <c r="L24" s="19">
        <v>39133</v>
      </c>
    </row>
    <row r="25" spans="1:12" ht="93" customHeight="1" x14ac:dyDescent="0.25">
      <c r="A25" s="11">
        <v>17</v>
      </c>
      <c r="B25" s="12" t="s">
        <v>260</v>
      </c>
      <c r="C25" s="13" t="s">
        <v>259</v>
      </c>
      <c r="D25" s="14" t="s">
        <v>0</v>
      </c>
      <c r="E25" s="15">
        <v>0.19</v>
      </c>
      <c r="F25" s="20">
        <v>30753</v>
      </c>
      <c r="G25" s="17">
        <v>26219.512195121952</v>
      </c>
      <c r="H25" s="18">
        <v>30100</v>
      </c>
      <c r="I25" s="19">
        <v>28159.756099999999</v>
      </c>
      <c r="J25" s="19">
        <v>29426.945124499998</v>
      </c>
      <c r="K25" s="19">
        <v>30692.303764853499</v>
      </c>
      <c r="L25" s="19">
        <v>36523</v>
      </c>
    </row>
    <row r="26" spans="1:12" ht="93" customHeight="1" x14ac:dyDescent="0.25">
      <c r="A26" s="11">
        <v>18</v>
      </c>
      <c r="B26" s="12" t="s">
        <v>258</v>
      </c>
      <c r="C26" s="13" t="s">
        <v>257</v>
      </c>
      <c r="D26" s="14" t="s">
        <v>0</v>
      </c>
      <c r="E26" s="15">
        <v>0.19</v>
      </c>
      <c r="F26" s="20">
        <v>36232</v>
      </c>
      <c r="G26" s="17">
        <v>30243.90243902439</v>
      </c>
      <c r="H26" s="18">
        <v>30100</v>
      </c>
      <c r="I26" s="19">
        <v>30171.9512</v>
      </c>
      <c r="J26" s="19">
        <v>31529.689004</v>
      </c>
      <c r="K26" s="19">
        <v>32885.465631172003</v>
      </c>
      <c r="L26" s="19">
        <v>39133</v>
      </c>
    </row>
    <row r="27" spans="1:12" s="6" customFormat="1" ht="93" customHeight="1" x14ac:dyDescent="0.25">
      <c r="A27" s="11">
        <v>19</v>
      </c>
      <c r="B27" s="12" t="s">
        <v>256</v>
      </c>
      <c r="C27" s="13" t="s">
        <v>255</v>
      </c>
      <c r="D27" s="14" t="s">
        <v>0</v>
      </c>
      <c r="E27" s="15"/>
      <c r="F27" s="20">
        <v>0</v>
      </c>
      <c r="G27" s="17">
        <v>48414.634146341465</v>
      </c>
      <c r="H27" s="18">
        <v>117377</v>
      </c>
      <c r="I27" s="21">
        <v>82895.817050000012</v>
      </c>
      <c r="J27" s="21">
        <v>86626.128817250006</v>
      </c>
      <c r="K27" s="19">
        <v>90351.052356391752</v>
      </c>
      <c r="L27" s="19">
        <v>90351</v>
      </c>
    </row>
    <row r="28" spans="1:12" ht="93" customHeight="1" x14ac:dyDescent="0.25">
      <c r="A28" s="11">
        <v>20</v>
      </c>
      <c r="B28" s="12" t="s">
        <v>254</v>
      </c>
      <c r="C28" s="13" t="s">
        <v>253</v>
      </c>
      <c r="D28" s="14" t="s">
        <v>0</v>
      </c>
      <c r="E28" s="15">
        <v>0.19</v>
      </c>
      <c r="F28" s="20">
        <v>38585</v>
      </c>
      <c r="G28" s="17">
        <v>24146.341463414636</v>
      </c>
      <c r="H28" s="18">
        <v>34000</v>
      </c>
      <c r="I28" s="19">
        <v>29073.170749999997</v>
      </c>
      <c r="J28" s="19">
        <v>30381.463433749996</v>
      </c>
      <c r="K28" s="19">
        <v>31687.866361401244</v>
      </c>
      <c r="L28" s="19">
        <v>37709</v>
      </c>
    </row>
    <row r="29" spans="1:12" ht="93" customHeight="1" x14ac:dyDescent="0.25">
      <c r="A29" s="11">
        <v>21</v>
      </c>
      <c r="B29" s="12" t="s">
        <v>252</v>
      </c>
      <c r="C29" s="13" t="s">
        <v>251</v>
      </c>
      <c r="D29" s="14" t="s">
        <v>0</v>
      </c>
      <c r="E29" s="15">
        <v>0.19</v>
      </c>
      <c r="F29" s="20">
        <v>113610</v>
      </c>
      <c r="G29" s="17">
        <v>54878.048780487807</v>
      </c>
      <c r="H29" s="18">
        <v>112857</v>
      </c>
      <c r="I29" s="19">
        <v>83867.524399999995</v>
      </c>
      <c r="J29" s="19">
        <v>87641.562997999994</v>
      </c>
      <c r="K29" s="19">
        <v>91410.150206913997</v>
      </c>
      <c r="L29" s="19">
        <v>108778</v>
      </c>
    </row>
    <row r="30" spans="1:12" ht="93" customHeight="1" x14ac:dyDescent="0.25">
      <c r="A30" s="11">
        <v>22</v>
      </c>
      <c r="B30" s="12" t="s">
        <v>250</v>
      </c>
      <c r="C30" s="13" t="s">
        <v>249</v>
      </c>
      <c r="D30" s="14" t="s">
        <v>0</v>
      </c>
      <c r="E30" s="15">
        <v>0.19</v>
      </c>
      <c r="F30" s="20">
        <v>113610</v>
      </c>
      <c r="G30" s="17">
        <v>54878.048780487807</v>
      </c>
      <c r="H30" s="18">
        <v>112857</v>
      </c>
      <c r="I30" s="19">
        <v>83867.524399999995</v>
      </c>
      <c r="J30" s="19">
        <v>87641.562997999994</v>
      </c>
      <c r="K30" s="19">
        <v>91410.150206913997</v>
      </c>
      <c r="L30" s="19">
        <v>108778</v>
      </c>
    </row>
    <row r="31" spans="1:12" ht="93" customHeight="1" x14ac:dyDescent="0.25">
      <c r="A31" s="11">
        <v>23</v>
      </c>
      <c r="B31" s="12" t="s">
        <v>248</v>
      </c>
      <c r="C31" s="13" t="s">
        <v>247</v>
      </c>
      <c r="D31" s="14" t="s">
        <v>0</v>
      </c>
      <c r="E31" s="15">
        <v>0.19</v>
      </c>
      <c r="F31" s="20">
        <v>10914</v>
      </c>
      <c r="G31" s="17">
        <v>7317.0731707317082</v>
      </c>
      <c r="H31" s="18">
        <v>4500</v>
      </c>
      <c r="I31" s="19">
        <v>5908.5365999999995</v>
      </c>
      <c r="J31" s="19">
        <v>6174.4207469999992</v>
      </c>
      <c r="K31" s="19">
        <v>6439.9208391209995</v>
      </c>
      <c r="L31" s="19">
        <v>7664</v>
      </c>
    </row>
    <row r="32" spans="1:12" ht="93" customHeight="1" x14ac:dyDescent="0.25">
      <c r="A32" s="11">
        <v>24</v>
      </c>
      <c r="B32" s="12" t="s">
        <v>246</v>
      </c>
      <c r="C32" s="13" t="s">
        <v>245</v>
      </c>
      <c r="D32" s="14" t="s">
        <v>164</v>
      </c>
      <c r="E32" s="15">
        <v>0.19</v>
      </c>
      <c r="F32" s="20">
        <v>1854</v>
      </c>
      <c r="G32" s="17">
        <v>2195.1219512195125</v>
      </c>
      <c r="H32" s="18">
        <v>2133</v>
      </c>
      <c r="I32" s="19">
        <v>1993.5</v>
      </c>
      <c r="J32" s="19">
        <v>2083.2075</v>
      </c>
      <c r="K32" s="19">
        <v>2172.7854225000001</v>
      </c>
      <c r="L32" s="19">
        <v>2586</v>
      </c>
    </row>
    <row r="33" spans="1:12" ht="93" customHeight="1" x14ac:dyDescent="0.25">
      <c r="A33" s="11">
        <v>25</v>
      </c>
      <c r="B33" s="12" t="s">
        <v>244</v>
      </c>
      <c r="C33" s="13" t="s">
        <v>243</v>
      </c>
      <c r="D33" s="14" t="s">
        <v>164</v>
      </c>
      <c r="E33" s="15">
        <v>0.19</v>
      </c>
      <c r="F33" s="20">
        <v>9565</v>
      </c>
      <c r="G33" s="17">
        <v>30000</v>
      </c>
      <c r="H33" s="18">
        <v>11200</v>
      </c>
      <c r="I33" s="19">
        <v>10382.5</v>
      </c>
      <c r="J33" s="19">
        <v>10849.7125</v>
      </c>
      <c r="K33" s="19">
        <v>11316.250137499999</v>
      </c>
      <c r="L33" s="19">
        <v>13466</v>
      </c>
    </row>
    <row r="34" spans="1:12" ht="93" customHeight="1" x14ac:dyDescent="0.25">
      <c r="A34" s="11">
        <v>26</v>
      </c>
      <c r="B34" s="12" t="s">
        <v>242</v>
      </c>
      <c r="C34" s="13" t="s">
        <v>241</v>
      </c>
      <c r="D34" s="14" t="s">
        <v>164</v>
      </c>
      <c r="E34" s="15">
        <v>0.19</v>
      </c>
      <c r="F34" s="20">
        <v>4365</v>
      </c>
      <c r="G34" s="17">
        <v>3048.7804878048782</v>
      </c>
      <c r="H34" s="18">
        <v>13333</v>
      </c>
      <c r="I34" s="19">
        <v>3706.8902499999999</v>
      </c>
      <c r="J34" s="19">
        <v>3873.7003112499997</v>
      </c>
      <c r="K34" s="19">
        <v>4040.2694246337496</v>
      </c>
      <c r="L34" s="19">
        <v>4808</v>
      </c>
    </row>
    <row r="35" spans="1:12" ht="93" customHeight="1" x14ac:dyDescent="0.25">
      <c r="A35" s="11">
        <v>27</v>
      </c>
      <c r="B35" s="12" t="s">
        <v>240</v>
      </c>
      <c r="C35" s="13" t="s">
        <v>239</v>
      </c>
      <c r="D35" s="14" t="s">
        <v>164</v>
      </c>
      <c r="E35" s="15">
        <v>0.19</v>
      </c>
      <c r="F35" s="20">
        <v>7088</v>
      </c>
      <c r="G35" s="17">
        <v>5975.6097560975613</v>
      </c>
      <c r="H35" s="18">
        <v>14667</v>
      </c>
      <c r="I35" s="19">
        <v>6531.8049000000001</v>
      </c>
      <c r="J35" s="19">
        <v>6825.7361204999997</v>
      </c>
      <c r="K35" s="19">
        <v>7119.2427736814998</v>
      </c>
      <c r="L35" s="19">
        <v>8472</v>
      </c>
    </row>
    <row r="36" spans="1:12" ht="93" customHeight="1" x14ac:dyDescent="0.25">
      <c r="A36" s="11">
        <v>28</v>
      </c>
      <c r="B36" s="12" t="s">
        <v>238</v>
      </c>
      <c r="C36" s="13" t="s">
        <v>237</v>
      </c>
      <c r="D36" s="14" t="s">
        <v>164</v>
      </c>
      <c r="E36" s="15">
        <v>0.19</v>
      </c>
      <c r="F36" s="20">
        <v>4822</v>
      </c>
      <c r="G36" s="17">
        <v>4268.2926829268299</v>
      </c>
      <c r="H36" s="18">
        <v>4145</v>
      </c>
      <c r="I36" s="19">
        <v>4206.64635</v>
      </c>
      <c r="J36" s="19">
        <v>4395.9454357499999</v>
      </c>
      <c r="K36" s="19">
        <v>4584.9710894872496</v>
      </c>
      <c r="L36" s="19">
        <v>5456</v>
      </c>
    </row>
    <row r="37" spans="1:12" ht="93" customHeight="1" x14ac:dyDescent="0.25">
      <c r="A37" s="11">
        <v>29</v>
      </c>
      <c r="B37" s="12" t="s">
        <v>236</v>
      </c>
      <c r="C37" s="13" t="s">
        <v>235</v>
      </c>
      <c r="D37" s="14" t="s">
        <v>0</v>
      </c>
      <c r="E37" s="15">
        <v>0.19</v>
      </c>
      <c r="F37" s="20">
        <v>46248</v>
      </c>
      <c r="G37" s="17">
        <v>21854.878048780491</v>
      </c>
      <c r="H37" s="18">
        <v>38000</v>
      </c>
      <c r="I37" s="19">
        <v>29927.438999999998</v>
      </c>
      <c r="J37" s="19">
        <v>31274.173755</v>
      </c>
      <c r="K37" s="19">
        <v>32618.963226464999</v>
      </c>
      <c r="L37" s="19">
        <v>38817</v>
      </c>
    </row>
    <row r="38" spans="1:12" ht="93" customHeight="1" x14ac:dyDescent="0.25">
      <c r="A38" s="11">
        <v>30</v>
      </c>
      <c r="B38" s="12" t="s">
        <v>234</v>
      </c>
      <c r="C38" s="13" t="s">
        <v>233</v>
      </c>
      <c r="D38" s="14" t="s">
        <v>0</v>
      </c>
      <c r="E38" s="15">
        <v>0.19</v>
      </c>
      <c r="F38" s="20">
        <v>17385</v>
      </c>
      <c r="G38" s="17">
        <v>17808.536585365855</v>
      </c>
      <c r="H38" s="18">
        <v>32666</v>
      </c>
      <c r="I38" s="19">
        <v>17596.7683</v>
      </c>
      <c r="J38" s="19">
        <v>18388.6228735</v>
      </c>
      <c r="K38" s="19">
        <v>19179.333657060499</v>
      </c>
      <c r="L38" s="19">
        <v>22823</v>
      </c>
    </row>
    <row r="39" spans="1:12" s="23" customFormat="1" ht="93" customHeight="1" x14ac:dyDescent="0.25">
      <c r="A39" s="11">
        <v>31</v>
      </c>
      <c r="B39" s="12" t="s">
        <v>232</v>
      </c>
      <c r="C39" s="13" t="s">
        <v>231</v>
      </c>
      <c r="D39" s="14" t="s">
        <v>0</v>
      </c>
      <c r="E39" s="15">
        <v>0.19</v>
      </c>
      <c r="F39" s="20">
        <v>3833</v>
      </c>
      <c r="G39" s="17">
        <v>3780.4878048780488</v>
      </c>
      <c r="H39" s="18">
        <v>2600</v>
      </c>
      <c r="I39" s="19">
        <v>3190.2438999999999</v>
      </c>
      <c r="J39" s="19">
        <v>3333.8048755</v>
      </c>
      <c r="K39" s="19">
        <v>3477.1584851465</v>
      </c>
      <c r="L39" s="19">
        <v>4138</v>
      </c>
    </row>
    <row r="40" spans="1:12" ht="93" customHeight="1" x14ac:dyDescent="0.25">
      <c r="A40" s="11">
        <v>32</v>
      </c>
      <c r="B40" s="12" t="s">
        <v>230</v>
      </c>
      <c r="C40" s="13" t="s">
        <v>229</v>
      </c>
      <c r="D40" s="14" t="s">
        <v>0</v>
      </c>
      <c r="E40" s="15">
        <v>0.19</v>
      </c>
      <c r="F40" s="20">
        <v>4327</v>
      </c>
      <c r="G40" s="17">
        <v>3754.8780487804879</v>
      </c>
      <c r="H40" s="18">
        <v>4800</v>
      </c>
      <c r="I40" s="19">
        <v>4040.9390000000003</v>
      </c>
      <c r="J40" s="19">
        <v>4222.7812549999999</v>
      </c>
      <c r="K40" s="19">
        <v>4404.3608489649996</v>
      </c>
      <c r="L40" s="19">
        <v>5241</v>
      </c>
    </row>
    <row r="41" spans="1:12" ht="93" customHeight="1" x14ac:dyDescent="0.25">
      <c r="A41" s="11">
        <v>33</v>
      </c>
      <c r="B41" s="12" t="s">
        <v>228</v>
      </c>
      <c r="C41" s="13" t="s">
        <v>227</v>
      </c>
      <c r="D41" s="14" t="s">
        <v>0</v>
      </c>
      <c r="E41" s="15"/>
      <c r="F41" s="20">
        <v>0</v>
      </c>
      <c r="G41" s="17">
        <v>9146.3414634146338</v>
      </c>
      <c r="H41" s="18">
        <v>3351</v>
      </c>
      <c r="I41" s="19">
        <v>6248.6707500000002</v>
      </c>
      <c r="J41" s="19">
        <v>6529.8609337500002</v>
      </c>
      <c r="K41" s="19">
        <v>6810.6449539012501</v>
      </c>
      <c r="L41" s="19">
        <v>6811</v>
      </c>
    </row>
    <row r="42" spans="1:12" ht="93" customHeight="1" x14ac:dyDescent="0.25">
      <c r="A42" s="11">
        <v>34</v>
      </c>
      <c r="B42" s="12" t="s">
        <v>226</v>
      </c>
      <c r="C42" s="13" t="s">
        <v>225</v>
      </c>
      <c r="D42" s="24" t="s">
        <v>0</v>
      </c>
      <c r="E42" s="15">
        <v>0.19</v>
      </c>
      <c r="F42" s="20">
        <v>1098651</v>
      </c>
      <c r="G42" s="17">
        <v>591463.41463414638</v>
      </c>
      <c r="H42" s="18">
        <v>846666</v>
      </c>
      <c r="I42" s="19">
        <v>719064.70730000001</v>
      </c>
      <c r="J42" s="19">
        <v>751422.61912849999</v>
      </c>
      <c r="K42" s="19">
        <v>783733.79175102548</v>
      </c>
      <c r="L42" s="19">
        <v>932643</v>
      </c>
    </row>
    <row r="43" spans="1:12" ht="93" customHeight="1" x14ac:dyDescent="0.25">
      <c r="A43" s="11">
        <v>35</v>
      </c>
      <c r="B43" s="12" t="s">
        <v>224</v>
      </c>
      <c r="C43" s="13" t="s">
        <v>223</v>
      </c>
      <c r="D43" s="24" t="s">
        <v>0</v>
      </c>
      <c r="E43" s="15">
        <v>0.19</v>
      </c>
      <c r="F43" s="20">
        <v>1098651</v>
      </c>
      <c r="G43" s="17">
        <v>591463.41463414638</v>
      </c>
      <c r="H43" s="18">
        <v>846666</v>
      </c>
      <c r="I43" s="19">
        <v>719064.70730000001</v>
      </c>
      <c r="J43" s="19">
        <v>751422.61912849999</v>
      </c>
      <c r="K43" s="19">
        <v>783733.79175102548</v>
      </c>
      <c r="L43" s="19">
        <v>932643</v>
      </c>
    </row>
    <row r="44" spans="1:12" ht="93" customHeight="1" x14ac:dyDescent="0.25">
      <c r="A44" s="11">
        <v>36</v>
      </c>
      <c r="B44" s="12" t="s">
        <v>222</v>
      </c>
      <c r="C44" s="13" t="s">
        <v>221</v>
      </c>
      <c r="D44" s="24" t="s">
        <v>0</v>
      </c>
      <c r="E44" s="15">
        <v>0.19</v>
      </c>
      <c r="F44" s="20">
        <v>962627</v>
      </c>
      <c r="G44" s="17">
        <v>591463.41463414638</v>
      </c>
      <c r="H44" s="18">
        <v>846666</v>
      </c>
      <c r="I44" s="19">
        <v>719064.70730000001</v>
      </c>
      <c r="J44" s="19">
        <v>751422.61912849999</v>
      </c>
      <c r="K44" s="19">
        <v>783733.79175102548</v>
      </c>
      <c r="L44" s="19">
        <v>932643</v>
      </c>
    </row>
    <row r="45" spans="1:12" ht="93" customHeight="1" x14ac:dyDescent="0.25">
      <c r="A45" s="11">
        <v>37</v>
      </c>
      <c r="B45" s="12" t="s">
        <v>220</v>
      </c>
      <c r="C45" s="13" t="s">
        <v>219</v>
      </c>
      <c r="D45" s="24" t="s">
        <v>0</v>
      </c>
      <c r="E45" s="15">
        <v>0.19</v>
      </c>
      <c r="F45" s="20">
        <v>0</v>
      </c>
      <c r="G45" s="17">
        <v>894512.19512195128</v>
      </c>
      <c r="H45" s="18">
        <v>1040000</v>
      </c>
      <c r="I45" s="19">
        <v>967256.09755000006</v>
      </c>
      <c r="J45" s="19">
        <v>1010782.62193975</v>
      </c>
      <c r="K45" s="19">
        <v>1054246.2746831593</v>
      </c>
      <c r="L45" s="19">
        <v>1254553</v>
      </c>
    </row>
    <row r="46" spans="1:12" ht="93" customHeight="1" x14ac:dyDescent="0.25">
      <c r="A46" s="11">
        <v>38</v>
      </c>
      <c r="B46" s="12" t="s">
        <v>218</v>
      </c>
      <c r="C46" s="13" t="s">
        <v>217</v>
      </c>
      <c r="D46" s="24" t="s">
        <v>0</v>
      </c>
      <c r="E46" s="15">
        <v>0.19</v>
      </c>
      <c r="F46" s="20">
        <v>0</v>
      </c>
      <c r="G46" s="17">
        <v>894512.19512195128</v>
      </c>
      <c r="H46" s="18">
        <v>1040000</v>
      </c>
      <c r="I46" s="19">
        <v>967256.09755000006</v>
      </c>
      <c r="J46" s="19">
        <v>1010782.62193975</v>
      </c>
      <c r="K46" s="19">
        <v>1054246.2746831593</v>
      </c>
      <c r="L46" s="19">
        <v>1254553</v>
      </c>
    </row>
    <row r="47" spans="1:12" ht="93" customHeight="1" x14ac:dyDescent="0.25">
      <c r="A47" s="11">
        <v>39</v>
      </c>
      <c r="B47" s="12" t="s">
        <v>216</v>
      </c>
      <c r="C47" s="13" t="s">
        <v>215</v>
      </c>
      <c r="D47" s="24" t="s">
        <v>0</v>
      </c>
      <c r="E47" s="15">
        <v>0.19</v>
      </c>
      <c r="F47" s="20">
        <v>0</v>
      </c>
      <c r="G47" s="17">
        <v>894512.19512195128</v>
      </c>
      <c r="H47" s="18">
        <v>1040000</v>
      </c>
      <c r="I47" s="19">
        <v>967256.09755000006</v>
      </c>
      <c r="J47" s="19">
        <v>1010782.62193975</v>
      </c>
      <c r="K47" s="19">
        <v>1054246.2746831593</v>
      </c>
      <c r="L47" s="19">
        <v>1254553</v>
      </c>
    </row>
    <row r="48" spans="1:12" ht="93" customHeight="1" x14ac:dyDescent="0.25">
      <c r="A48" s="11">
        <v>40</v>
      </c>
      <c r="B48" s="12" t="s">
        <v>214</v>
      </c>
      <c r="C48" s="13" t="s">
        <v>213</v>
      </c>
      <c r="D48" s="24" t="s">
        <v>0</v>
      </c>
      <c r="E48" s="15">
        <v>0.19</v>
      </c>
      <c r="F48" s="20">
        <v>0</v>
      </c>
      <c r="G48" s="17">
        <v>894512.19512195128</v>
      </c>
      <c r="H48" s="18">
        <v>1040000</v>
      </c>
      <c r="I48" s="19">
        <v>967256.09755000006</v>
      </c>
      <c r="J48" s="19">
        <v>1010782.62193975</v>
      </c>
      <c r="K48" s="19">
        <v>1054246.2746831593</v>
      </c>
      <c r="L48" s="19">
        <v>1254553</v>
      </c>
    </row>
    <row r="49" spans="1:12" ht="93" customHeight="1" x14ac:dyDescent="0.25">
      <c r="A49" s="11">
        <v>41</v>
      </c>
      <c r="B49" s="12" t="s">
        <v>212</v>
      </c>
      <c r="C49" s="13" t="s">
        <v>211</v>
      </c>
      <c r="D49" s="24" t="s">
        <v>0</v>
      </c>
      <c r="E49" s="15">
        <v>0.19</v>
      </c>
      <c r="F49" s="20">
        <v>16846</v>
      </c>
      <c r="G49" s="17">
        <v>12815.853658536585</v>
      </c>
      <c r="H49" s="18">
        <v>14012</v>
      </c>
      <c r="I49" s="19">
        <v>13413.92685</v>
      </c>
      <c r="J49" s="19">
        <v>14017.55355825</v>
      </c>
      <c r="K49" s="19">
        <v>14620.308361254749</v>
      </c>
      <c r="L49" s="19">
        <v>17398</v>
      </c>
    </row>
    <row r="50" spans="1:12" ht="93" customHeight="1" x14ac:dyDescent="0.25">
      <c r="A50" s="11">
        <v>42</v>
      </c>
      <c r="B50" s="12" t="s">
        <v>210</v>
      </c>
      <c r="C50" s="13" t="s">
        <v>209</v>
      </c>
      <c r="D50" s="24" t="s">
        <v>0</v>
      </c>
      <c r="E50" s="15">
        <v>0.19</v>
      </c>
      <c r="F50" s="20">
        <v>1406</v>
      </c>
      <c r="G50" s="17">
        <v>2573.1707317073174</v>
      </c>
      <c r="H50" s="18">
        <v>2267</v>
      </c>
      <c r="I50" s="19">
        <v>1836.5</v>
      </c>
      <c r="J50" s="19">
        <v>1919.1424999999999</v>
      </c>
      <c r="K50" s="19">
        <v>2001.6656275</v>
      </c>
      <c r="L50" s="19">
        <v>2382</v>
      </c>
    </row>
    <row r="51" spans="1:12" ht="93" customHeight="1" x14ac:dyDescent="0.25">
      <c r="A51" s="11">
        <v>43</v>
      </c>
      <c r="B51" s="12" t="s">
        <v>208</v>
      </c>
      <c r="C51" s="13" t="s">
        <v>207</v>
      </c>
      <c r="D51" s="24" t="s">
        <v>0</v>
      </c>
      <c r="E51" s="15">
        <v>0.19</v>
      </c>
      <c r="F51" s="20">
        <v>24024</v>
      </c>
      <c r="G51" s="17">
        <v>16219.512195121952</v>
      </c>
      <c r="H51" s="18">
        <v>28100</v>
      </c>
      <c r="I51" s="19">
        <v>20121.756099999999</v>
      </c>
      <c r="J51" s="19">
        <v>21027.235124499999</v>
      </c>
      <c r="K51" s="19">
        <v>21931.406234853501</v>
      </c>
      <c r="L51" s="19">
        <v>26098</v>
      </c>
    </row>
    <row r="52" spans="1:12" ht="93" customHeight="1" x14ac:dyDescent="0.25">
      <c r="A52" s="11">
        <v>44</v>
      </c>
      <c r="B52" s="12" t="s">
        <v>206</v>
      </c>
      <c r="C52" s="13" t="s">
        <v>205</v>
      </c>
      <c r="D52" s="24" t="s">
        <v>0</v>
      </c>
      <c r="E52" s="15">
        <v>0.19</v>
      </c>
      <c r="F52" s="20">
        <v>7814</v>
      </c>
      <c r="G52" s="17">
        <v>7560.9756097560976</v>
      </c>
      <c r="H52" s="18">
        <v>5881</v>
      </c>
      <c r="I52" s="19">
        <v>6720.9877999999999</v>
      </c>
      <c r="J52" s="19">
        <v>7023.4322510000002</v>
      </c>
      <c r="K52" s="19">
        <v>7325.4398377930002</v>
      </c>
      <c r="L52" s="19">
        <v>8717</v>
      </c>
    </row>
    <row r="53" spans="1:12" ht="93" customHeight="1" x14ac:dyDescent="0.25">
      <c r="A53" s="11">
        <v>45</v>
      </c>
      <c r="B53" s="12" t="s">
        <v>204</v>
      </c>
      <c r="C53" s="13" t="s">
        <v>203</v>
      </c>
      <c r="D53" s="14" t="s">
        <v>0</v>
      </c>
      <c r="E53" s="15">
        <v>0.19</v>
      </c>
      <c r="F53" s="20">
        <v>6802</v>
      </c>
      <c r="G53" s="17">
        <v>6036.5853658536589</v>
      </c>
      <c r="H53" s="18">
        <v>5881</v>
      </c>
      <c r="I53" s="19">
        <v>5958.7927</v>
      </c>
      <c r="J53" s="19">
        <v>6226.9383715000004</v>
      </c>
      <c r="K53" s="19">
        <v>6494.6967214745</v>
      </c>
      <c r="L53" s="19">
        <v>7729</v>
      </c>
    </row>
    <row r="54" spans="1:12" ht="93" customHeight="1" x14ac:dyDescent="0.25">
      <c r="A54" s="11">
        <v>46</v>
      </c>
      <c r="B54" s="12" t="s">
        <v>202</v>
      </c>
      <c r="C54" s="13" t="s">
        <v>201</v>
      </c>
      <c r="D54" s="14" t="s">
        <v>0</v>
      </c>
      <c r="E54" s="15">
        <v>0.19</v>
      </c>
      <c r="F54" s="20">
        <v>8161</v>
      </c>
      <c r="G54" s="17">
        <v>15500</v>
      </c>
      <c r="H54" s="18">
        <v>29900</v>
      </c>
      <c r="I54" s="19">
        <v>11831</v>
      </c>
      <c r="J54" s="19">
        <v>12363.395</v>
      </c>
      <c r="K54" s="19">
        <v>13203</v>
      </c>
      <c r="L54" s="19">
        <v>15711</v>
      </c>
    </row>
    <row r="55" spans="1:12" ht="93" customHeight="1" x14ac:dyDescent="0.25">
      <c r="A55" s="11">
        <v>47</v>
      </c>
      <c r="B55" s="12" t="s">
        <v>200</v>
      </c>
      <c r="C55" s="13" t="s">
        <v>199</v>
      </c>
      <c r="D55" s="14" t="s">
        <v>0</v>
      </c>
      <c r="E55" s="15">
        <v>0.19</v>
      </c>
      <c r="F55" s="20">
        <v>2263</v>
      </c>
      <c r="G55" s="17">
        <v>975.60975609756099</v>
      </c>
      <c r="H55" s="18">
        <v>550</v>
      </c>
      <c r="I55" s="19">
        <v>762.80489999999998</v>
      </c>
      <c r="J55" s="19">
        <v>797.13112049999995</v>
      </c>
      <c r="K55" s="19">
        <v>831.4077586814999</v>
      </c>
      <c r="L55" s="19">
        <v>989</v>
      </c>
    </row>
    <row r="56" spans="1:12" ht="93" customHeight="1" x14ac:dyDescent="0.25">
      <c r="A56" s="11">
        <v>48</v>
      </c>
      <c r="B56" s="12" t="s">
        <v>198</v>
      </c>
      <c r="C56" s="13" t="s">
        <v>197</v>
      </c>
      <c r="D56" s="14" t="s">
        <v>196</v>
      </c>
      <c r="E56" s="15">
        <v>0.19</v>
      </c>
      <c r="F56" s="20">
        <v>1334</v>
      </c>
      <c r="G56" s="17">
        <v>0</v>
      </c>
      <c r="H56" s="18">
        <v>3744</v>
      </c>
      <c r="I56" s="19">
        <v>2539</v>
      </c>
      <c r="J56" s="19">
        <v>2653.2550000000001</v>
      </c>
      <c r="K56" s="19">
        <v>2767.3449650000002</v>
      </c>
      <c r="L56" s="19">
        <v>3293</v>
      </c>
    </row>
    <row r="57" spans="1:12" ht="93" customHeight="1" x14ac:dyDescent="0.25">
      <c r="A57" s="11">
        <v>49</v>
      </c>
      <c r="B57" s="12" t="s">
        <v>195</v>
      </c>
      <c r="C57" s="13" t="s">
        <v>194</v>
      </c>
      <c r="D57" s="14" t="s">
        <v>0</v>
      </c>
      <c r="E57" s="15">
        <v>0.19</v>
      </c>
      <c r="F57" s="20">
        <v>856</v>
      </c>
      <c r="G57" s="17">
        <v>347.5609756097561</v>
      </c>
      <c r="H57" s="18">
        <v>807</v>
      </c>
      <c r="I57" s="19">
        <v>577.28049999999996</v>
      </c>
      <c r="J57" s="19">
        <v>603.25812250000001</v>
      </c>
      <c r="K57" s="19">
        <v>629.19822176750006</v>
      </c>
      <c r="L57" s="19">
        <v>749</v>
      </c>
    </row>
    <row r="58" spans="1:12" ht="93" customHeight="1" x14ac:dyDescent="0.25">
      <c r="A58" s="11">
        <v>50</v>
      </c>
      <c r="B58" s="12" t="s">
        <v>193</v>
      </c>
      <c r="C58" s="13" t="s">
        <v>192</v>
      </c>
      <c r="D58" s="14" t="s">
        <v>0</v>
      </c>
      <c r="E58" s="15">
        <v>0.19</v>
      </c>
      <c r="F58" s="20">
        <v>11990</v>
      </c>
      <c r="G58" s="17">
        <v>18170.731707317074</v>
      </c>
      <c r="H58" s="18">
        <v>25260</v>
      </c>
      <c r="I58" s="19">
        <v>15080.36585</v>
      </c>
      <c r="J58" s="19">
        <v>15758.982313250001</v>
      </c>
      <c r="K58" s="19">
        <v>16436.618552719752</v>
      </c>
      <c r="L58" s="19">
        <v>19560</v>
      </c>
    </row>
    <row r="59" spans="1:12" ht="93" customHeight="1" x14ac:dyDescent="0.25">
      <c r="A59" s="11">
        <v>51</v>
      </c>
      <c r="B59" s="12" t="s">
        <v>191</v>
      </c>
      <c r="C59" s="13" t="s">
        <v>190</v>
      </c>
      <c r="D59" s="14" t="s">
        <v>0</v>
      </c>
      <c r="E59" s="15">
        <v>0.19</v>
      </c>
      <c r="F59" s="20">
        <v>3805</v>
      </c>
      <c r="G59" s="17">
        <v>2682.9268292682927</v>
      </c>
      <c r="H59" s="18">
        <v>2262</v>
      </c>
      <c r="I59" s="19">
        <v>2472.4634000000001</v>
      </c>
      <c r="J59" s="19">
        <v>2583.7242530000003</v>
      </c>
      <c r="K59" s="19">
        <v>2694.8243958790003</v>
      </c>
      <c r="L59" s="19">
        <v>3207</v>
      </c>
    </row>
    <row r="60" spans="1:12" ht="93" customHeight="1" x14ac:dyDescent="0.25">
      <c r="A60" s="11">
        <v>52</v>
      </c>
      <c r="B60" s="12" t="s">
        <v>189</v>
      </c>
      <c r="C60" s="13" t="s">
        <v>188</v>
      </c>
      <c r="D60" s="14" t="s">
        <v>0</v>
      </c>
      <c r="E60" s="15">
        <v>0.19</v>
      </c>
      <c r="F60" s="20">
        <v>3267</v>
      </c>
      <c r="G60" s="17">
        <v>2560.9756097560976</v>
      </c>
      <c r="H60" s="18">
        <v>1980</v>
      </c>
      <c r="I60" s="19">
        <v>2270.4877999999999</v>
      </c>
      <c r="J60" s="19">
        <v>2372.6597509999997</v>
      </c>
      <c r="K60" s="19">
        <v>2474.6841202929995</v>
      </c>
      <c r="L60" s="19">
        <v>2945</v>
      </c>
    </row>
    <row r="61" spans="1:12" ht="93" customHeight="1" x14ac:dyDescent="0.25">
      <c r="A61" s="11">
        <v>53</v>
      </c>
      <c r="B61" s="12" t="s">
        <v>187</v>
      </c>
      <c r="C61" s="13" t="s">
        <v>186</v>
      </c>
      <c r="D61" s="14" t="s">
        <v>0</v>
      </c>
      <c r="E61" s="15">
        <v>0.19</v>
      </c>
      <c r="F61" s="20">
        <v>6233</v>
      </c>
      <c r="G61" s="17">
        <v>4268.2926829268299</v>
      </c>
      <c r="H61" s="18">
        <v>3699</v>
      </c>
      <c r="I61" s="19">
        <v>3983.64635</v>
      </c>
      <c r="J61" s="19">
        <v>4162.91043575</v>
      </c>
      <c r="K61" s="19">
        <v>4341.9155844872503</v>
      </c>
      <c r="L61" s="19">
        <v>5167</v>
      </c>
    </row>
    <row r="62" spans="1:12" ht="93" customHeight="1" x14ac:dyDescent="0.25">
      <c r="A62" s="11">
        <v>54</v>
      </c>
      <c r="B62" s="12" t="s">
        <v>185</v>
      </c>
      <c r="C62" s="13" t="s">
        <v>184</v>
      </c>
      <c r="D62" s="14" t="s">
        <v>0</v>
      </c>
      <c r="E62" s="15">
        <v>0.19</v>
      </c>
      <c r="F62" s="20">
        <v>6233</v>
      </c>
      <c r="G62" s="17">
        <v>4268.2926829268299</v>
      </c>
      <c r="H62" s="18">
        <v>3699</v>
      </c>
      <c r="I62" s="19">
        <v>3983.64635</v>
      </c>
      <c r="J62" s="19">
        <v>4162.91043575</v>
      </c>
      <c r="K62" s="19">
        <v>4341.9155844872503</v>
      </c>
      <c r="L62" s="19">
        <v>5167</v>
      </c>
    </row>
    <row r="63" spans="1:12" ht="93" customHeight="1" x14ac:dyDescent="0.25">
      <c r="A63" s="11">
        <v>55</v>
      </c>
      <c r="B63" s="13" t="s">
        <v>183</v>
      </c>
      <c r="C63" s="13" t="s">
        <v>182</v>
      </c>
      <c r="D63" s="14" t="s">
        <v>0</v>
      </c>
      <c r="E63" s="15">
        <v>0.19</v>
      </c>
      <c r="F63" s="20">
        <v>6233</v>
      </c>
      <c r="G63" s="17">
        <v>4268.2926829268299</v>
      </c>
      <c r="H63" s="18">
        <v>3699</v>
      </c>
      <c r="I63" s="19">
        <v>3983.64635</v>
      </c>
      <c r="J63" s="19">
        <v>4162.91043575</v>
      </c>
      <c r="K63" s="19">
        <v>4341.9155844872503</v>
      </c>
      <c r="L63" s="19">
        <v>5167</v>
      </c>
    </row>
    <row r="64" spans="1:12" ht="93" customHeight="1" x14ac:dyDescent="0.25">
      <c r="A64" s="11">
        <v>56</v>
      </c>
      <c r="B64" s="13" t="s">
        <v>181</v>
      </c>
      <c r="C64" s="13" t="s">
        <v>180</v>
      </c>
      <c r="D64" s="14" t="s">
        <v>0</v>
      </c>
      <c r="E64" s="15">
        <v>0.19</v>
      </c>
      <c r="F64" s="20">
        <v>7922</v>
      </c>
      <c r="G64" s="17">
        <v>5439.0243902439024</v>
      </c>
      <c r="H64" s="18">
        <v>5491</v>
      </c>
      <c r="I64" s="19">
        <v>5465.0122000000001</v>
      </c>
      <c r="J64" s="19">
        <v>5710.9377489999997</v>
      </c>
      <c r="K64" s="19">
        <v>5956.5080722069997</v>
      </c>
      <c r="L64" s="19">
        <v>7089</v>
      </c>
    </row>
    <row r="65" spans="1:12" ht="93" customHeight="1" x14ac:dyDescent="0.25">
      <c r="A65" s="11">
        <v>57</v>
      </c>
      <c r="B65" s="13" t="s">
        <v>179</v>
      </c>
      <c r="C65" s="13" t="s">
        <v>178</v>
      </c>
      <c r="D65" s="14" t="s">
        <v>0</v>
      </c>
      <c r="E65" s="15">
        <v>0.19</v>
      </c>
      <c r="F65" s="20">
        <v>7922</v>
      </c>
      <c r="G65" s="17">
        <v>5439.0243902439024</v>
      </c>
      <c r="H65" s="18">
        <v>5491</v>
      </c>
      <c r="I65" s="19">
        <v>5465.0122000000001</v>
      </c>
      <c r="J65" s="19">
        <v>5710.9377489999997</v>
      </c>
      <c r="K65" s="19">
        <v>5956.5080722069997</v>
      </c>
      <c r="L65" s="19">
        <v>7089</v>
      </c>
    </row>
    <row r="66" spans="1:12" ht="93" customHeight="1" x14ac:dyDescent="0.25">
      <c r="A66" s="11">
        <v>58</v>
      </c>
      <c r="B66" s="13" t="s">
        <v>177</v>
      </c>
      <c r="C66" s="13" t="s">
        <v>175</v>
      </c>
      <c r="D66" s="14" t="s">
        <v>0</v>
      </c>
      <c r="E66" s="15">
        <v>0.19</v>
      </c>
      <c r="F66" s="20">
        <v>24999</v>
      </c>
      <c r="G66" s="17">
        <v>12158.536585365855</v>
      </c>
      <c r="H66" s="18">
        <v>22188</v>
      </c>
      <c r="I66" s="19">
        <v>17173.2683</v>
      </c>
      <c r="J66" s="19">
        <v>17946.065373500001</v>
      </c>
      <c r="K66" s="19">
        <v>18717.746184560503</v>
      </c>
      <c r="L66" s="19">
        <v>22274</v>
      </c>
    </row>
    <row r="67" spans="1:12" ht="93" customHeight="1" x14ac:dyDescent="0.25">
      <c r="A67" s="11">
        <v>59</v>
      </c>
      <c r="B67" s="13" t="s">
        <v>176</v>
      </c>
      <c r="C67" s="13" t="s">
        <v>175</v>
      </c>
      <c r="D67" s="14" t="s">
        <v>0</v>
      </c>
      <c r="E67" s="15">
        <v>0</v>
      </c>
      <c r="F67" s="20">
        <v>22159</v>
      </c>
      <c r="G67" s="17">
        <v>10690.243902439024</v>
      </c>
      <c r="H67" s="18">
        <v>19239</v>
      </c>
      <c r="I67" s="19">
        <v>14964.621950000001</v>
      </c>
      <c r="J67" s="19">
        <v>15638.029937750001</v>
      </c>
      <c r="K67" s="19">
        <v>16310.465225073251</v>
      </c>
      <c r="L67" s="19">
        <v>16310</v>
      </c>
    </row>
    <row r="68" spans="1:12" ht="93" customHeight="1" x14ac:dyDescent="0.25">
      <c r="A68" s="11">
        <v>60</v>
      </c>
      <c r="B68" s="13" t="s">
        <v>174</v>
      </c>
      <c r="C68" s="13" t="s">
        <v>173</v>
      </c>
      <c r="D68" s="14" t="s">
        <v>164</v>
      </c>
      <c r="E68" s="15">
        <v>0.19</v>
      </c>
      <c r="F68" s="20">
        <v>3146</v>
      </c>
      <c r="G68" s="17">
        <v>2926.8292682926831</v>
      </c>
      <c r="H68" s="18">
        <v>2800</v>
      </c>
      <c r="I68" s="19">
        <v>2863.4146499999997</v>
      </c>
      <c r="J68" s="19">
        <v>2992.2683092499997</v>
      </c>
      <c r="K68" s="19">
        <v>3120.9358465477499</v>
      </c>
      <c r="L68" s="19">
        <v>3714</v>
      </c>
    </row>
    <row r="69" spans="1:12" ht="93" customHeight="1" x14ac:dyDescent="0.25">
      <c r="A69" s="11">
        <v>61</v>
      </c>
      <c r="B69" s="13" t="s">
        <v>172</v>
      </c>
      <c r="C69" s="13" t="s">
        <v>171</v>
      </c>
      <c r="D69" s="14" t="s">
        <v>164</v>
      </c>
      <c r="E69" s="15">
        <v>0.19</v>
      </c>
      <c r="F69" s="20">
        <v>9471</v>
      </c>
      <c r="G69" s="17">
        <v>5891.4634146341468</v>
      </c>
      <c r="H69" s="18">
        <v>8036</v>
      </c>
      <c r="I69" s="19">
        <v>6963.7317000000003</v>
      </c>
      <c r="J69" s="19">
        <v>7277.0996265000003</v>
      </c>
      <c r="K69" s="19">
        <v>7590.0149104395005</v>
      </c>
      <c r="L69" s="19">
        <v>9032</v>
      </c>
    </row>
    <row r="70" spans="1:12" ht="93" customHeight="1" x14ac:dyDescent="0.25">
      <c r="A70" s="11">
        <v>62</v>
      </c>
      <c r="B70" s="10" t="s">
        <v>170</v>
      </c>
      <c r="C70" s="25" t="s">
        <v>169</v>
      </c>
      <c r="D70" s="14" t="s">
        <v>164</v>
      </c>
      <c r="E70" s="15">
        <v>0.19</v>
      </c>
      <c r="F70" s="20">
        <v>23226</v>
      </c>
      <c r="G70" s="17">
        <v>8897.5609756097565</v>
      </c>
      <c r="H70" s="18">
        <v>23100</v>
      </c>
      <c r="I70" s="19">
        <v>15998.780500000001</v>
      </c>
      <c r="J70" s="19">
        <v>16718.725622500002</v>
      </c>
      <c r="K70" s="19">
        <v>17437.6308242675</v>
      </c>
      <c r="L70" s="19">
        <v>20751</v>
      </c>
    </row>
    <row r="71" spans="1:12" s="23" customFormat="1" ht="93" customHeight="1" x14ac:dyDescent="0.25">
      <c r="A71" s="11">
        <v>63</v>
      </c>
      <c r="B71" s="13" t="s">
        <v>168</v>
      </c>
      <c r="C71" s="13" t="s">
        <v>167</v>
      </c>
      <c r="D71" s="14" t="s">
        <v>164</v>
      </c>
      <c r="E71" s="15">
        <v>0.19</v>
      </c>
      <c r="F71" s="20">
        <v>8693</v>
      </c>
      <c r="G71" s="17">
        <v>6200</v>
      </c>
      <c r="H71" s="18">
        <v>6946</v>
      </c>
      <c r="I71" s="19">
        <v>6573</v>
      </c>
      <c r="J71" s="19">
        <v>6868.7849999999999</v>
      </c>
      <c r="K71" s="19">
        <v>7164.1427549999999</v>
      </c>
      <c r="L71" s="19">
        <v>8525</v>
      </c>
    </row>
    <row r="72" spans="1:12" ht="93" customHeight="1" x14ac:dyDescent="0.25">
      <c r="A72" s="11">
        <v>64</v>
      </c>
      <c r="B72" s="13" t="s">
        <v>166</v>
      </c>
      <c r="C72" s="13" t="s">
        <v>165</v>
      </c>
      <c r="D72" s="14" t="s">
        <v>164</v>
      </c>
      <c r="E72" s="15">
        <v>0.19</v>
      </c>
      <c r="F72" s="20">
        <v>94300</v>
      </c>
      <c r="G72" s="17">
        <v>44325.609756097561</v>
      </c>
      <c r="H72" s="18">
        <v>73528</v>
      </c>
      <c r="I72" s="19">
        <v>58926.804900000003</v>
      </c>
      <c r="J72" s="19">
        <v>61578.511120499999</v>
      </c>
      <c r="K72" s="19">
        <v>64226.387098681502</v>
      </c>
      <c r="L72" s="19">
        <v>76429</v>
      </c>
    </row>
    <row r="73" spans="1:12" ht="93" customHeight="1" x14ac:dyDescent="0.25">
      <c r="A73" s="11">
        <v>65</v>
      </c>
      <c r="B73" s="13" t="s">
        <v>163</v>
      </c>
      <c r="C73" s="13" t="s">
        <v>162</v>
      </c>
      <c r="D73" s="14" t="s">
        <v>0</v>
      </c>
      <c r="E73" s="15">
        <v>0.19</v>
      </c>
      <c r="F73" s="20">
        <v>31788</v>
      </c>
      <c r="G73" s="17">
        <v>17339.024390243903</v>
      </c>
      <c r="H73" s="18">
        <v>21200</v>
      </c>
      <c r="I73" s="19">
        <v>19269.512199999997</v>
      </c>
      <c r="J73" s="19">
        <v>20136.640248999996</v>
      </c>
      <c r="K73" s="19">
        <v>21002.515779706995</v>
      </c>
      <c r="L73" s="19">
        <v>24994</v>
      </c>
    </row>
    <row r="74" spans="1:12" ht="93" customHeight="1" x14ac:dyDescent="0.25">
      <c r="A74" s="11">
        <v>66</v>
      </c>
      <c r="B74" s="13" t="s">
        <v>161</v>
      </c>
      <c r="C74" s="13" t="s">
        <v>160</v>
      </c>
      <c r="D74" s="14" t="s">
        <v>0</v>
      </c>
      <c r="E74" s="15">
        <v>0.19</v>
      </c>
      <c r="F74" s="20">
        <v>12857</v>
      </c>
      <c r="G74" s="17">
        <v>8948.7804878048792</v>
      </c>
      <c r="H74" s="18">
        <v>12100</v>
      </c>
      <c r="I74" s="19">
        <v>10524.39025</v>
      </c>
      <c r="J74" s="19">
        <v>10997.987811250001</v>
      </c>
      <c r="K74" s="19">
        <v>11470.901287133751</v>
      </c>
      <c r="L74" s="19">
        <v>13650</v>
      </c>
    </row>
    <row r="75" spans="1:12" ht="93" customHeight="1" x14ac:dyDescent="0.25">
      <c r="A75" s="11">
        <v>67</v>
      </c>
      <c r="B75" s="13" t="s">
        <v>159</v>
      </c>
      <c r="C75" s="13" t="s">
        <v>158</v>
      </c>
      <c r="D75" s="14" t="s">
        <v>0</v>
      </c>
      <c r="E75" s="15">
        <v>0.19</v>
      </c>
      <c r="F75" s="20">
        <v>3607</v>
      </c>
      <c r="G75" s="17">
        <v>2842.6829268292686</v>
      </c>
      <c r="H75" s="18">
        <v>3773</v>
      </c>
      <c r="I75" s="19">
        <v>3224.8414499999999</v>
      </c>
      <c r="J75" s="19">
        <v>3369.9593152499997</v>
      </c>
      <c r="K75" s="19">
        <v>3514.8675658057496</v>
      </c>
      <c r="L75" s="19">
        <v>4183</v>
      </c>
    </row>
    <row r="76" spans="1:12" ht="93" customHeight="1" x14ac:dyDescent="0.25">
      <c r="A76" s="11">
        <v>68</v>
      </c>
      <c r="B76" s="13" t="s">
        <v>157</v>
      </c>
      <c r="C76" s="13" t="s">
        <v>156</v>
      </c>
      <c r="D76" s="14" t="s">
        <v>0</v>
      </c>
      <c r="E76" s="15">
        <v>0.19</v>
      </c>
      <c r="F76" s="20">
        <v>6025</v>
      </c>
      <c r="G76" s="17">
        <v>4634.1463414634145</v>
      </c>
      <c r="H76" s="18">
        <v>4690</v>
      </c>
      <c r="I76" s="19">
        <v>4662.0731500000002</v>
      </c>
      <c r="J76" s="19">
        <v>4871.8664417500004</v>
      </c>
      <c r="K76" s="19">
        <v>5081.3566987452505</v>
      </c>
      <c r="L76" s="19">
        <v>6046</v>
      </c>
    </row>
    <row r="77" spans="1:12" ht="93" customHeight="1" x14ac:dyDescent="0.25">
      <c r="A77" s="11">
        <v>69</v>
      </c>
      <c r="B77" s="13" t="s">
        <v>155</v>
      </c>
      <c r="C77" s="13" t="s">
        <v>154</v>
      </c>
      <c r="D77" s="14" t="s">
        <v>0</v>
      </c>
      <c r="E77" s="15">
        <v>0.19</v>
      </c>
      <c r="F77" s="20">
        <v>38063</v>
      </c>
      <c r="G77" s="17">
        <v>2532.9268292682927</v>
      </c>
      <c r="H77" s="18">
        <v>35200</v>
      </c>
      <c r="I77" s="19">
        <v>35200</v>
      </c>
      <c r="J77" s="19">
        <v>36784</v>
      </c>
      <c r="K77" s="19">
        <v>38365.712</v>
      </c>
      <c r="L77" s="19">
        <v>45656</v>
      </c>
    </row>
    <row r="78" spans="1:12" ht="93" customHeight="1" x14ac:dyDescent="0.25">
      <c r="A78" s="11">
        <v>70</v>
      </c>
      <c r="B78" s="13" t="s">
        <v>153</v>
      </c>
      <c r="C78" s="13" t="s">
        <v>152</v>
      </c>
      <c r="D78" s="14" t="s">
        <v>0</v>
      </c>
      <c r="E78" s="15">
        <v>0.19</v>
      </c>
      <c r="F78" s="20">
        <v>53888</v>
      </c>
      <c r="G78" s="17">
        <v>22219.512195121952</v>
      </c>
      <c r="H78" s="18">
        <v>40000</v>
      </c>
      <c r="I78" s="19">
        <v>31109.756099999999</v>
      </c>
      <c r="J78" s="19">
        <v>32509.695124499998</v>
      </c>
      <c r="K78" s="19">
        <v>33907.612014853497</v>
      </c>
      <c r="L78" s="19">
        <v>40351</v>
      </c>
    </row>
    <row r="79" spans="1:12" s="23" customFormat="1" ht="93" customHeight="1" x14ac:dyDescent="0.25">
      <c r="A79" s="11">
        <v>71</v>
      </c>
      <c r="B79" s="13" t="s">
        <v>151</v>
      </c>
      <c r="C79" s="13" t="s">
        <v>150</v>
      </c>
      <c r="D79" s="14" t="s">
        <v>0</v>
      </c>
      <c r="E79" s="15">
        <v>0.19</v>
      </c>
      <c r="F79" s="20">
        <v>4088</v>
      </c>
      <c r="G79" s="17">
        <v>2786</v>
      </c>
      <c r="H79" s="18">
        <v>4048</v>
      </c>
      <c r="I79" s="19">
        <v>3417</v>
      </c>
      <c r="J79" s="19">
        <v>3570.7649999999999</v>
      </c>
      <c r="K79" s="19">
        <v>3724.3078949999999</v>
      </c>
      <c r="L79" s="19">
        <v>4432</v>
      </c>
    </row>
    <row r="80" spans="1:12" ht="93" customHeight="1" x14ac:dyDescent="0.25">
      <c r="A80" s="11">
        <v>72</v>
      </c>
      <c r="B80" s="13" t="s">
        <v>149</v>
      </c>
      <c r="C80" s="13" t="s">
        <v>148</v>
      </c>
      <c r="D80" s="14" t="s">
        <v>0</v>
      </c>
      <c r="E80" s="15">
        <v>0.19</v>
      </c>
      <c r="F80" s="20">
        <v>1638</v>
      </c>
      <c r="G80" s="17">
        <v>1280.4878048780488</v>
      </c>
      <c r="H80" s="18">
        <v>2120</v>
      </c>
      <c r="I80" s="19">
        <v>1459.2438999999999</v>
      </c>
      <c r="J80" s="19">
        <v>1524.9098755</v>
      </c>
      <c r="K80" s="19">
        <v>1590.4810001465</v>
      </c>
      <c r="L80" s="19">
        <v>1892</v>
      </c>
    </row>
    <row r="81" spans="1:12" ht="93" customHeight="1" x14ac:dyDescent="0.25">
      <c r="A81" s="11">
        <v>73</v>
      </c>
      <c r="B81" s="12" t="s">
        <v>147</v>
      </c>
      <c r="C81" s="13" t="s">
        <v>146</v>
      </c>
      <c r="D81" s="14" t="s">
        <v>0</v>
      </c>
      <c r="E81" s="15">
        <v>0.19</v>
      </c>
      <c r="F81" s="20">
        <v>3597</v>
      </c>
      <c r="G81" s="17">
        <v>2804.8780487804879</v>
      </c>
      <c r="H81" s="18">
        <v>3580</v>
      </c>
      <c r="I81" s="19">
        <v>3192.4390000000003</v>
      </c>
      <c r="J81" s="19">
        <v>3336.0987550000004</v>
      </c>
      <c r="K81" s="19">
        <v>3479.5510014650004</v>
      </c>
      <c r="L81" s="19">
        <v>4141</v>
      </c>
    </row>
    <row r="82" spans="1:12" s="6" customFormat="1" ht="93" customHeight="1" x14ac:dyDescent="0.25">
      <c r="A82" s="11">
        <v>74</v>
      </c>
      <c r="B82" s="13" t="s">
        <v>145</v>
      </c>
      <c r="C82" s="13" t="s">
        <v>144</v>
      </c>
      <c r="D82" s="14" t="s">
        <v>0</v>
      </c>
      <c r="E82" s="15">
        <v>0.19</v>
      </c>
      <c r="F82" s="20">
        <v>12810</v>
      </c>
      <c r="G82" s="17">
        <v>15947.560975609756</v>
      </c>
      <c r="H82" s="18">
        <v>9604</v>
      </c>
      <c r="I82" s="21">
        <v>11207</v>
      </c>
      <c r="J82" s="21">
        <v>11711.315000000001</v>
      </c>
      <c r="K82" s="19">
        <v>12214.901545000001</v>
      </c>
      <c r="L82" s="19">
        <v>14536</v>
      </c>
    </row>
    <row r="83" spans="1:12" s="23" customFormat="1" ht="93" customHeight="1" x14ac:dyDescent="0.25">
      <c r="A83" s="11">
        <v>75</v>
      </c>
      <c r="B83" s="13" t="s">
        <v>143</v>
      </c>
      <c r="C83" s="13" t="s">
        <v>142</v>
      </c>
      <c r="D83" s="14" t="s">
        <v>0</v>
      </c>
      <c r="E83" s="15">
        <v>0.19</v>
      </c>
      <c r="F83" s="20">
        <v>2984</v>
      </c>
      <c r="G83" s="17"/>
      <c r="H83" s="18"/>
      <c r="I83" s="19">
        <v>2984</v>
      </c>
      <c r="J83" s="19">
        <v>3118.28</v>
      </c>
      <c r="K83" s="19">
        <v>3252.3660400000003</v>
      </c>
      <c r="L83" s="19">
        <v>3870</v>
      </c>
    </row>
    <row r="84" spans="1:12" s="23" customFormat="1" ht="93" customHeight="1" x14ac:dyDescent="0.25">
      <c r="A84" s="11">
        <v>76</v>
      </c>
      <c r="B84" s="13" t="s">
        <v>141</v>
      </c>
      <c r="C84" s="13" t="s">
        <v>140</v>
      </c>
      <c r="D84" s="14" t="s">
        <v>0</v>
      </c>
      <c r="E84" s="15">
        <v>0.19</v>
      </c>
      <c r="F84" s="20">
        <v>2984</v>
      </c>
      <c r="G84" s="17">
        <v>2780</v>
      </c>
      <c r="H84" s="18">
        <v>2730</v>
      </c>
      <c r="I84" s="19">
        <v>2755</v>
      </c>
      <c r="J84" s="19">
        <v>2878.9749999999999</v>
      </c>
      <c r="K84" s="19">
        <v>3002.7709249999998</v>
      </c>
      <c r="L84" s="19">
        <v>3574</v>
      </c>
    </row>
    <row r="85" spans="1:12" ht="93" customHeight="1" x14ac:dyDescent="0.25">
      <c r="A85" s="11">
        <v>77</v>
      </c>
      <c r="B85" s="12" t="s">
        <v>139</v>
      </c>
      <c r="C85" s="13" t="s">
        <v>138</v>
      </c>
      <c r="D85" s="14" t="s">
        <v>0</v>
      </c>
      <c r="E85" s="15">
        <v>0.19</v>
      </c>
      <c r="F85" s="20">
        <v>79284</v>
      </c>
      <c r="G85" s="17">
        <v>59770</v>
      </c>
      <c r="H85" s="18">
        <v>70017</v>
      </c>
      <c r="I85" s="19">
        <v>64893.5</v>
      </c>
      <c r="J85" s="19">
        <v>67813.707500000004</v>
      </c>
      <c r="K85" s="19">
        <v>70729.696922500007</v>
      </c>
      <c r="L85" s="19">
        <v>84169</v>
      </c>
    </row>
    <row r="86" spans="1:12" s="23" customFormat="1" ht="93" customHeight="1" x14ac:dyDescent="0.25">
      <c r="A86" s="11">
        <v>78</v>
      </c>
      <c r="B86" s="12" t="s">
        <v>137</v>
      </c>
      <c r="C86" s="13" t="s">
        <v>136</v>
      </c>
      <c r="D86" s="14" t="s">
        <v>0</v>
      </c>
      <c r="E86" s="15">
        <v>0.19</v>
      </c>
      <c r="F86" s="20">
        <v>7834</v>
      </c>
      <c r="G86" s="17">
        <v>19910.9756097561</v>
      </c>
      <c r="H86" s="18">
        <v>19285</v>
      </c>
      <c r="I86" s="19">
        <v>13559.5</v>
      </c>
      <c r="J86" s="19">
        <v>14169.6775</v>
      </c>
      <c r="K86" s="19">
        <v>14778.973632499999</v>
      </c>
      <c r="L86" s="19">
        <v>17587</v>
      </c>
    </row>
    <row r="87" spans="1:12" ht="93" customHeight="1" x14ac:dyDescent="0.25">
      <c r="A87" s="11">
        <v>79</v>
      </c>
      <c r="B87" s="13" t="s">
        <v>135</v>
      </c>
      <c r="C87" s="13" t="s">
        <v>134</v>
      </c>
      <c r="D87" s="14" t="s">
        <v>0</v>
      </c>
      <c r="E87" s="15">
        <v>0.19</v>
      </c>
      <c r="F87" s="20">
        <v>5995</v>
      </c>
      <c r="G87" s="17">
        <v>2317</v>
      </c>
      <c r="H87" s="18">
        <v>4191</v>
      </c>
      <c r="I87" s="19">
        <v>3254</v>
      </c>
      <c r="J87" s="19">
        <v>3400.43</v>
      </c>
      <c r="K87" s="19">
        <v>3546.6484899999996</v>
      </c>
      <c r="L87" s="19">
        <v>4221</v>
      </c>
    </row>
    <row r="88" spans="1:12" ht="93" customHeight="1" x14ac:dyDescent="0.25">
      <c r="A88" s="11">
        <v>80</v>
      </c>
      <c r="B88" s="13" t="s">
        <v>133</v>
      </c>
      <c r="C88" s="13" t="s">
        <v>132</v>
      </c>
      <c r="D88" s="14" t="s">
        <v>0</v>
      </c>
      <c r="E88" s="15">
        <v>0.19</v>
      </c>
      <c r="F88" s="20">
        <v>9619</v>
      </c>
      <c r="G88" s="17">
        <v>3170</v>
      </c>
      <c r="H88" s="18">
        <v>6000</v>
      </c>
      <c r="I88" s="19">
        <v>4585</v>
      </c>
      <c r="J88" s="19">
        <v>4791.3249999999998</v>
      </c>
      <c r="K88" s="19">
        <v>4997.3519749999996</v>
      </c>
      <c r="L88" s="19">
        <v>5946</v>
      </c>
    </row>
    <row r="89" spans="1:12" ht="93" customHeight="1" x14ac:dyDescent="0.25">
      <c r="A89" s="11">
        <v>81</v>
      </c>
      <c r="B89" s="13" t="s">
        <v>131</v>
      </c>
      <c r="C89" s="13" t="s">
        <v>130</v>
      </c>
      <c r="D89" s="14" t="s">
        <v>0</v>
      </c>
      <c r="E89" s="15">
        <v>0.19</v>
      </c>
      <c r="F89" s="20">
        <v>8409</v>
      </c>
      <c r="G89" s="17">
        <v>6806.0975609756106</v>
      </c>
      <c r="H89" s="18">
        <v>11000</v>
      </c>
      <c r="I89" s="19">
        <v>7607.5488000000005</v>
      </c>
      <c r="J89" s="19">
        <v>7949.8884960000005</v>
      </c>
      <c r="K89" s="19">
        <v>8291.7337013280012</v>
      </c>
      <c r="L89" s="19">
        <v>9867</v>
      </c>
    </row>
    <row r="90" spans="1:12" ht="93" customHeight="1" x14ac:dyDescent="0.25">
      <c r="A90" s="11">
        <v>82</v>
      </c>
      <c r="B90" s="13" t="s">
        <v>129</v>
      </c>
      <c r="C90" s="13" t="s">
        <v>128</v>
      </c>
      <c r="D90" s="14" t="s">
        <v>0</v>
      </c>
      <c r="E90" s="15">
        <v>0.19</v>
      </c>
      <c r="F90" s="20">
        <v>9756</v>
      </c>
      <c r="G90" s="17">
        <v>8132</v>
      </c>
      <c r="H90" s="18">
        <v>9728</v>
      </c>
      <c r="I90" s="19">
        <v>8930</v>
      </c>
      <c r="J90" s="19">
        <v>9331.85</v>
      </c>
      <c r="K90" s="19">
        <v>9733.1195499999994</v>
      </c>
      <c r="L90" s="19">
        <v>11582</v>
      </c>
    </row>
    <row r="91" spans="1:12" ht="93" customHeight="1" x14ac:dyDescent="0.25">
      <c r="A91" s="11">
        <v>83</v>
      </c>
      <c r="B91" s="13" t="s">
        <v>127</v>
      </c>
      <c r="C91" s="13" t="s">
        <v>126</v>
      </c>
      <c r="D91" s="14" t="s">
        <v>0</v>
      </c>
      <c r="E91" s="15">
        <v>0.19</v>
      </c>
      <c r="F91" s="20">
        <v>26193</v>
      </c>
      <c r="G91" s="17">
        <v>8475.6097560975613</v>
      </c>
      <c r="H91" s="18">
        <v>9261</v>
      </c>
      <c r="I91" s="19">
        <v>8868.3048999999992</v>
      </c>
      <c r="J91" s="19">
        <v>9267.3786204999997</v>
      </c>
      <c r="K91" s="19">
        <v>9665.8759011815</v>
      </c>
      <c r="L91" s="19">
        <v>11503</v>
      </c>
    </row>
    <row r="92" spans="1:12" ht="93" customHeight="1" x14ac:dyDescent="0.25">
      <c r="A92" s="11">
        <v>84</v>
      </c>
      <c r="B92" s="13" t="s">
        <v>125</v>
      </c>
      <c r="C92" s="13" t="s">
        <v>124</v>
      </c>
      <c r="D92" s="14" t="s">
        <v>0</v>
      </c>
      <c r="E92" s="15">
        <v>0.19</v>
      </c>
      <c r="F92" s="20">
        <v>3216</v>
      </c>
      <c r="G92" s="17">
        <v>2926.8292682926831</v>
      </c>
      <c r="H92" s="18">
        <v>4985</v>
      </c>
      <c r="I92" s="19">
        <v>3071.4146499999997</v>
      </c>
      <c r="J92" s="19">
        <v>3209.6283092499998</v>
      </c>
      <c r="K92" s="19">
        <v>3347.6423265477497</v>
      </c>
      <c r="L92" s="19">
        <v>3984</v>
      </c>
    </row>
    <row r="93" spans="1:12" ht="93" customHeight="1" x14ac:dyDescent="0.25">
      <c r="A93" s="11">
        <v>85</v>
      </c>
      <c r="B93" s="13" t="s">
        <v>123</v>
      </c>
      <c r="C93" s="13" t="s">
        <v>122</v>
      </c>
      <c r="D93" s="14" t="s">
        <v>0</v>
      </c>
      <c r="E93" s="15">
        <v>0.19</v>
      </c>
      <c r="F93" s="20">
        <v>395633</v>
      </c>
      <c r="G93" s="17">
        <v>204362.19512195123</v>
      </c>
      <c r="H93" s="18">
        <v>447142</v>
      </c>
      <c r="I93" s="19">
        <v>299997.59755000001</v>
      </c>
      <c r="J93" s="19">
        <v>313497.48943975003</v>
      </c>
      <c r="K93" s="19">
        <v>326977.88148565928</v>
      </c>
      <c r="L93" s="19">
        <v>389104</v>
      </c>
    </row>
    <row r="94" spans="1:12" s="6" customFormat="1" ht="93" customHeight="1" x14ac:dyDescent="0.25">
      <c r="A94" s="11">
        <v>86</v>
      </c>
      <c r="B94" s="13" t="s">
        <v>121</v>
      </c>
      <c r="C94" s="13" t="s">
        <v>120</v>
      </c>
      <c r="D94" s="14" t="s">
        <v>0</v>
      </c>
      <c r="E94" s="15">
        <v>0.19</v>
      </c>
      <c r="F94" s="20">
        <v>3485</v>
      </c>
      <c r="G94" s="17">
        <v>4085</v>
      </c>
      <c r="H94" s="18">
        <v>5571</v>
      </c>
      <c r="I94" s="21">
        <v>3785</v>
      </c>
      <c r="J94" s="21">
        <v>3955.3249999999998</v>
      </c>
      <c r="K94" s="19">
        <v>4125.4039750000002</v>
      </c>
      <c r="L94" s="19">
        <v>4909</v>
      </c>
    </row>
    <row r="95" spans="1:12" s="6" customFormat="1" ht="93" customHeight="1" x14ac:dyDescent="0.25">
      <c r="A95" s="11">
        <v>87</v>
      </c>
      <c r="B95" s="13" t="s">
        <v>119</v>
      </c>
      <c r="C95" s="13" t="s">
        <v>118</v>
      </c>
      <c r="D95" s="14"/>
      <c r="E95" s="15">
        <v>0.19</v>
      </c>
      <c r="F95" s="20">
        <v>2324</v>
      </c>
      <c r="G95" s="17">
        <v>3945</v>
      </c>
      <c r="H95" s="18">
        <v>6739</v>
      </c>
      <c r="I95" s="21">
        <v>3134.5</v>
      </c>
      <c r="J95" s="21">
        <v>3275.5524999999998</v>
      </c>
      <c r="K95" s="19">
        <v>3416.4012574999997</v>
      </c>
      <c r="L95" s="19">
        <v>4065</v>
      </c>
    </row>
    <row r="96" spans="1:12" ht="93" customHeight="1" x14ac:dyDescent="0.25">
      <c r="A96" s="11">
        <v>88</v>
      </c>
      <c r="B96" s="13" t="s">
        <v>117</v>
      </c>
      <c r="C96" s="13" t="s">
        <v>116</v>
      </c>
      <c r="D96" s="14" t="s">
        <v>0</v>
      </c>
      <c r="E96" s="15"/>
      <c r="F96" s="20">
        <v>0</v>
      </c>
      <c r="G96" s="17">
        <v>8413.414634146342</v>
      </c>
      <c r="H96" s="18">
        <v>32571</v>
      </c>
      <c r="I96" s="19">
        <v>20492.207300000002</v>
      </c>
      <c r="J96" s="19">
        <v>21414.356628500002</v>
      </c>
      <c r="K96" s="19">
        <v>22335.1739635255</v>
      </c>
      <c r="L96" s="19">
        <v>22335</v>
      </c>
    </row>
    <row r="97" spans="1:12" ht="93" customHeight="1" x14ac:dyDescent="0.25">
      <c r="A97" s="11">
        <v>89</v>
      </c>
      <c r="B97" s="13" t="s">
        <v>115</v>
      </c>
      <c r="C97" s="13" t="s">
        <v>114</v>
      </c>
      <c r="D97" s="14" t="s">
        <v>0</v>
      </c>
      <c r="E97" s="15">
        <v>0.19</v>
      </c>
      <c r="F97" s="20">
        <v>30000</v>
      </c>
      <c r="G97" s="17">
        <v>14101.219512195123</v>
      </c>
      <c r="H97" s="18">
        <v>29900</v>
      </c>
      <c r="I97" s="19">
        <v>22000.60975</v>
      </c>
      <c r="J97" s="19">
        <v>22990.637188749999</v>
      </c>
      <c r="K97" s="19">
        <v>23979.234587866249</v>
      </c>
      <c r="L97" s="19">
        <v>28535</v>
      </c>
    </row>
    <row r="98" spans="1:12" ht="93" customHeight="1" x14ac:dyDescent="0.25">
      <c r="A98" s="11">
        <v>90</v>
      </c>
      <c r="B98" s="13" t="s">
        <v>113</v>
      </c>
      <c r="C98" s="13" t="s">
        <v>112</v>
      </c>
      <c r="D98" s="14" t="s">
        <v>0</v>
      </c>
      <c r="E98" s="15">
        <v>0.19</v>
      </c>
      <c r="F98" s="20">
        <v>35456</v>
      </c>
      <c r="G98" s="17">
        <v>16821.951219512197</v>
      </c>
      <c r="H98" s="18">
        <v>22857</v>
      </c>
      <c r="I98" s="19">
        <v>19839.475599999998</v>
      </c>
      <c r="J98" s="19">
        <v>20732.252001999997</v>
      </c>
      <c r="K98" s="19">
        <v>21623.738838085996</v>
      </c>
      <c r="L98" s="19">
        <v>25733</v>
      </c>
    </row>
    <row r="99" spans="1:12" s="6" customFormat="1" ht="93" customHeight="1" x14ac:dyDescent="0.25">
      <c r="A99" s="11">
        <v>91</v>
      </c>
      <c r="B99" s="13" t="s">
        <v>111</v>
      </c>
      <c r="C99" s="13" t="s">
        <v>110</v>
      </c>
      <c r="D99" s="14" t="s">
        <v>0</v>
      </c>
      <c r="E99" s="15">
        <v>0.19</v>
      </c>
      <c r="F99" s="20">
        <v>9283</v>
      </c>
      <c r="G99" s="17">
        <v>4634.1463414634145</v>
      </c>
      <c r="H99" s="18">
        <v>6500</v>
      </c>
      <c r="I99" s="21">
        <v>5567.0731500000002</v>
      </c>
      <c r="J99" s="21">
        <v>5817.5914417499998</v>
      </c>
      <c r="K99" s="19">
        <v>6067.7478737452502</v>
      </c>
      <c r="L99" s="19">
        <v>7221</v>
      </c>
    </row>
    <row r="100" spans="1:12" ht="93" customHeight="1" x14ac:dyDescent="0.25">
      <c r="A100" s="11">
        <v>92</v>
      </c>
      <c r="B100" s="12" t="s">
        <v>109</v>
      </c>
      <c r="C100" s="13" t="s">
        <v>108</v>
      </c>
      <c r="D100" s="14" t="s">
        <v>0</v>
      </c>
      <c r="E100" s="15">
        <v>0.19</v>
      </c>
      <c r="F100" s="20">
        <v>25697</v>
      </c>
      <c r="G100" s="17">
        <v>8048.7804878048782</v>
      </c>
      <c r="H100" s="18">
        <v>14234</v>
      </c>
      <c r="I100" s="19">
        <v>11141.39025</v>
      </c>
      <c r="J100" s="19">
        <v>11642.75281125</v>
      </c>
      <c r="K100" s="19">
        <v>12143.39118213375</v>
      </c>
      <c r="L100" s="19">
        <v>14450</v>
      </c>
    </row>
    <row r="101" spans="1:12" ht="93" customHeight="1" x14ac:dyDescent="0.25">
      <c r="A101" s="11">
        <v>93</v>
      </c>
      <c r="B101" s="12" t="s">
        <v>107</v>
      </c>
      <c r="C101" s="13" t="s">
        <v>106</v>
      </c>
      <c r="D101" s="14" t="s">
        <v>0</v>
      </c>
      <c r="E101" s="15">
        <v>0.19</v>
      </c>
      <c r="F101" s="20">
        <v>156213</v>
      </c>
      <c r="G101" s="17">
        <v>96241</v>
      </c>
      <c r="H101" s="18">
        <v>112741</v>
      </c>
      <c r="I101" s="19">
        <v>104491</v>
      </c>
      <c r="J101" s="19">
        <v>109193.095</v>
      </c>
      <c r="K101" s="19">
        <v>113888.39808499999</v>
      </c>
      <c r="L101" s="19">
        <v>135527</v>
      </c>
    </row>
    <row r="102" spans="1:12" ht="93" customHeight="1" x14ac:dyDescent="0.25">
      <c r="A102" s="11">
        <v>94</v>
      </c>
      <c r="B102" s="12" t="s">
        <v>105</v>
      </c>
      <c r="C102" s="13" t="s">
        <v>104</v>
      </c>
      <c r="D102" s="14" t="s">
        <v>0</v>
      </c>
      <c r="E102" s="15">
        <v>0.19</v>
      </c>
      <c r="F102" s="20">
        <v>4822</v>
      </c>
      <c r="G102" s="17">
        <v>10548.780487804879</v>
      </c>
      <c r="H102" s="18">
        <v>7100</v>
      </c>
      <c r="I102" s="19">
        <v>5961</v>
      </c>
      <c r="J102" s="19">
        <v>6229.2449999999999</v>
      </c>
      <c r="K102" s="19">
        <v>6497.102535</v>
      </c>
      <c r="L102" s="19">
        <v>7731</v>
      </c>
    </row>
    <row r="103" spans="1:12" s="6" customFormat="1" ht="93" customHeight="1" x14ac:dyDescent="0.25">
      <c r="A103" s="11">
        <v>95</v>
      </c>
      <c r="B103" s="12" t="s">
        <v>103</v>
      </c>
      <c r="C103" s="13" t="s">
        <v>102</v>
      </c>
      <c r="D103" s="14" t="s">
        <v>0</v>
      </c>
      <c r="E103" s="15">
        <v>0.19</v>
      </c>
      <c r="F103" s="20">
        <v>333226</v>
      </c>
      <c r="G103" s="17">
        <v>182018.29268292684</v>
      </c>
      <c r="H103" s="18">
        <v>160000</v>
      </c>
      <c r="I103" s="21">
        <v>171009.14635</v>
      </c>
      <c r="J103" s="21">
        <v>178704.55793575</v>
      </c>
      <c r="K103" s="19">
        <v>186388.85392698724</v>
      </c>
      <c r="L103" s="19">
        <v>221803</v>
      </c>
    </row>
    <row r="104" spans="1:12" ht="93" customHeight="1" x14ac:dyDescent="0.25">
      <c r="A104" s="11">
        <v>96</v>
      </c>
      <c r="B104" s="25" t="s">
        <v>101</v>
      </c>
      <c r="C104" s="13" t="s">
        <v>100</v>
      </c>
      <c r="D104" s="14" t="s">
        <v>0</v>
      </c>
      <c r="E104" s="15">
        <v>0.19</v>
      </c>
      <c r="F104" s="20">
        <v>4161</v>
      </c>
      <c r="G104" s="17">
        <v>2932.9268292682927</v>
      </c>
      <c r="H104" s="18">
        <v>6762</v>
      </c>
      <c r="I104" s="19">
        <v>3546.9634000000001</v>
      </c>
      <c r="J104" s="19">
        <v>3706.5767530000003</v>
      </c>
      <c r="K104" s="19">
        <v>3865.9595533790002</v>
      </c>
      <c r="L104" s="19">
        <v>4601</v>
      </c>
    </row>
    <row r="105" spans="1:12" ht="93" customHeight="1" x14ac:dyDescent="0.25">
      <c r="A105" s="11">
        <v>97</v>
      </c>
      <c r="B105" s="25" t="s">
        <v>99</v>
      </c>
      <c r="C105" s="13" t="s">
        <v>98</v>
      </c>
      <c r="D105" s="14" t="s">
        <v>0</v>
      </c>
      <c r="E105" s="15">
        <v>0.19</v>
      </c>
      <c r="F105" s="20">
        <v>4721</v>
      </c>
      <c r="G105" s="17">
        <v>2721</v>
      </c>
      <c r="H105" s="18">
        <v>3651</v>
      </c>
      <c r="I105" s="19">
        <v>3186</v>
      </c>
      <c r="J105" s="19">
        <v>3329.37</v>
      </c>
      <c r="K105" s="19">
        <v>3472.5329099999999</v>
      </c>
      <c r="L105" s="19">
        <v>4133</v>
      </c>
    </row>
    <row r="106" spans="1:12" ht="93" customHeight="1" x14ac:dyDescent="0.25">
      <c r="A106" s="11">
        <v>98</v>
      </c>
      <c r="B106" s="25" t="s">
        <v>97</v>
      </c>
      <c r="C106" s="13" t="s">
        <v>96</v>
      </c>
      <c r="D106" s="14" t="s">
        <v>0</v>
      </c>
      <c r="E106" s="15">
        <v>0.19</v>
      </c>
      <c r="F106" s="20">
        <v>5526</v>
      </c>
      <c r="G106" s="17">
        <v>3882</v>
      </c>
      <c r="H106" s="18">
        <v>2642</v>
      </c>
      <c r="I106" s="19">
        <v>3262</v>
      </c>
      <c r="J106" s="19">
        <v>3408.79</v>
      </c>
      <c r="K106" s="19">
        <v>3555.3679699999998</v>
      </c>
      <c r="L106" s="19">
        <v>4230</v>
      </c>
    </row>
    <row r="107" spans="1:12" ht="93" customHeight="1" x14ac:dyDescent="0.25">
      <c r="A107" s="11">
        <v>99</v>
      </c>
      <c r="B107" s="25" t="s">
        <v>95</v>
      </c>
      <c r="C107" s="26" t="s">
        <v>94</v>
      </c>
      <c r="D107" s="14" t="s">
        <v>0</v>
      </c>
      <c r="E107" s="15">
        <v>0.05</v>
      </c>
      <c r="F107" s="20">
        <v>8208</v>
      </c>
      <c r="G107" s="17">
        <v>6617.0731707317082</v>
      </c>
      <c r="H107" s="18">
        <v>8017</v>
      </c>
      <c r="I107" s="19">
        <v>7317.0365999999995</v>
      </c>
      <c r="J107" s="19">
        <v>7646.3032469999998</v>
      </c>
      <c r="K107" s="19">
        <v>7975.0942866209998</v>
      </c>
      <c r="L107" s="19">
        <v>8374</v>
      </c>
    </row>
    <row r="108" spans="1:12" ht="93" customHeight="1" x14ac:dyDescent="0.25">
      <c r="A108" s="11">
        <v>100</v>
      </c>
      <c r="B108" s="25" t="s">
        <v>93</v>
      </c>
      <c r="C108" s="13" t="s">
        <v>92</v>
      </c>
      <c r="D108" s="14" t="s">
        <v>0</v>
      </c>
      <c r="E108" s="15">
        <v>0.05</v>
      </c>
      <c r="F108" s="20">
        <v>6274</v>
      </c>
      <c r="G108" s="17">
        <v>5458.5365853658541</v>
      </c>
      <c r="H108" s="18">
        <v>6091</v>
      </c>
      <c r="I108" s="19">
        <v>5774.7682999999997</v>
      </c>
      <c r="J108" s="19">
        <v>6034.6328734999997</v>
      </c>
      <c r="K108" s="19">
        <v>6294.1220870604993</v>
      </c>
      <c r="L108" s="19">
        <v>6609</v>
      </c>
    </row>
    <row r="109" spans="1:12" ht="93" customHeight="1" x14ac:dyDescent="0.25">
      <c r="A109" s="11">
        <v>101</v>
      </c>
      <c r="B109" s="25" t="s">
        <v>91</v>
      </c>
      <c r="C109" s="13" t="s">
        <v>90</v>
      </c>
      <c r="D109" s="14" t="s">
        <v>0</v>
      </c>
      <c r="E109" s="15">
        <v>0.05</v>
      </c>
      <c r="F109" s="20">
        <v>6274</v>
      </c>
      <c r="G109" s="17">
        <v>5458.5365853658541</v>
      </c>
      <c r="H109" s="18">
        <v>6091</v>
      </c>
      <c r="I109" s="19">
        <v>5774.7682999999997</v>
      </c>
      <c r="J109" s="19">
        <v>6034.6328734999997</v>
      </c>
      <c r="K109" s="19">
        <v>6294.1220870604993</v>
      </c>
      <c r="L109" s="19">
        <v>6609</v>
      </c>
    </row>
    <row r="110" spans="1:12" ht="93" customHeight="1" x14ac:dyDescent="0.25">
      <c r="A110" s="11">
        <v>102</v>
      </c>
      <c r="B110" s="25" t="s">
        <v>89</v>
      </c>
      <c r="C110" s="13" t="s">
        <v>88</v>
      </c>
      <c r="D110" s="14" t="s">
        <v>0</v>
      </c>
      <c r="E110" s="15">
        <v>0.19</v>
      </c>
      <c r="F110" s="20">
        <v>6274</v>
      </c>
      <c r="G110" s="17">
        <v>5458.5365853658541</v>
      </c>
      <c r="H110" s="18">
        <v>10333</v>
      </c>
      <c r="I110" s="19">
        <v>5866.2682999999997</v>
      </c>
      <c r="J110" s="19">
        <v>6130.2503735</v>
      </c>
      <c r="K110" s="19">
        <v>6393.8511395605001</v>
      </c>
      <c r="L110" s="19">
        <v>7609</v>
      </c>
    </row>
    <row r="111" spans="1:12" ht="93" customHeight="1" x14ac:dyDescent="0.25">
      <c r="A111" s="11">
        <v>103</v>
      </c>
      <c r="B111" s="12" t="s">
        <v>87</v>
      </c>
      <c r="C111" s="13" t="s">
        <v>86</v>
      </c>
      <c r="D111" s="14" t="s">
        <v>0</v>
      </c>
      <c r="E111" s="15">
        <v>0.05</v>
      </c>
      <c r="F111" s="20">
        <v>6423</v>
      </c>
      <c r="G111" s="17">
        <v>5458.5365853658541</v>
      </c>
      <c r="H111" s="18">
        <v>6091</v>
      </c>
      <c r="I111" s="19">
        <v>5774.7682999999997</v>
      </c>
      <c r="J111" s="19">
        <v>6034.6328734999997</v>
      </c>
      <c r="K111" s="19">
        <v>6294.1220870604993</v>
      </c>
      <c r="L111" s="19">
        <v>6609</v>
      </c>
    </row>
    <row r="112" spans="1:12" ht="93" customHeight="1" x14ac:dyDescent="0.25">
      <c r="A112" s="11">
        <v>104</v>
      </c>
      <c r="B112" s="12" t="s">
        <v>85</v>
      </c>
      <c r="C112" s="13" t="s">
        <v>84</v>
      </c>
      <c r="D112" s="14" t="s">
        <v>0</v>
      </c>
      <c r="E112" s="15">
        <v>0.19</v>
      </c>
      <c r="F112" s="20">
        <v>1839</v>
      </c>
      <c r="G112" s="17">
        <v>1524.3902439024391</v>
      </c>
      <c r="H112" s="18">
        <v>1785</v>
      </c>
      <c r="I112" s="19">
        <v>1654.6950999999999</v>
      </c>
      <c r="J112" s="19">
        <v>1729.1563795</v>
      </c>
      <c r="K112" s="19">
        <v>1803.5101038184998</v>
      </c>
      <c r="L112" s="19">
        <v>2147</v>
      </c>
    </row>
    <row r="113" spans="1:12" ht="93" customHeight="1" x14ac:dyDescent="0.25">
      <c r="A113" s="11">
        <v>105</v>
      </c>
      <c r="B113" s="12" t="s">
        <v>83</v>
      </c>
      <c r="C113" s="13" t="s">
        <v>82</v>
      </c>
      <c r="D113" s="14" t="s">
        <v>0</v>
      </c>
      <c r="E113" s="15">
        <v>0.05</v>
      </c>
      <c r="F113" s="20">
        <v>128721</v>
      </c>
      <c r="G113" s="17">
        <v>123282.9268292683</v>
      </c>
      <c r="H113" s="18">
        <v>112457</v>
      </c>
      <c r="I113" s="19">
        <v>117869.96340000001</v>
      </c>
      <c r="J113" s="19">
        <v>123174.111753</v>
      </c>
      <c r="K113" s="19">
        <v>128470.598558379</v>
      </c>
      <c r="L113" s="19">
        <v>134895</v>
      </c>
    </row>
    <row r="114" spans="1:12" ht="93" customHeight="1" x14ac:dyDescent="0.25">
      <c r="A114" s="11">
        <v>106</v>
      </c>
      <c r="B114" s="12" t="s">
        <v>81</v>
      </c>
      <c r="C114" s="13" t="s">
        <v>80</v>
      </c>
      <c r="D114" s="14" t="s">
        <v>0</v>
      </c>
      <c r="E114" s="15">
        <v>0.05</v>
      </c>
      <c r="F114" s="20">
        <v>32253</v>
      </c>
      <c r="G114" s="17">
        <v>26823.17073170732</v>
      </c>
      <c r="H114" s="18">
        <v>34141</v>
      </c>
      <c r="I114" s="19">
        <v>29538.085350000001</v>
      </c>
      <c r="J114" s="19">
        <v>30867.29919075</v>
      </c>
      <c r="K114" s="19">
        <v>32194.593055952249</v>
      </c>
      <c r="L114" s="19">
        <v>33805</v>
      </c>
    </row>
    <row r="115" spans="1:12" ht="93" customHeight="1" x14ac:dyDescent="0.25">
      <c r="A115" s="11">
        <v>107</v>
      </c>
      <c r="B115" s="12" t="s">
        <v>79</v>
      </c>
      <c r="C115" s="13" t="s">
        <v>78</v>
      </c>
      <c r="D115" s="14" t="s">
        <v>0</v>
      </c>
      <c r="E115" s="15">
        <v>0.19</v>
      </c>
      <c r="F115" s="20">
        <v>36410</v>
      </c>
      <c r="G115" s="17">
        <v>39631.707317073175</v>
      </c>
      <c r="H115" s="18">
        <v>33612</v>
      </c>
      <c r="I115" s="19">
        <v>35011</v>
      </c>
      <c r="J115" s="19">
        <v>36586.495000000003</v>
      </c>
      <c r="K115" s="19">
        <v>38159.714285000002</v>
      </c>
      <c r="L115" s="19">
        <v>45410</v>
      </c>
    </row>
    <row r="116" spans="1:12" ht="93" customHeight="1" x14ac:dyDescent="0.25">
      <c r="A116" s="11">
        <v>108</v>
      </c>
      <c r="B116" s="12" t="s">
        <v>77</v>
      </c>
      <c r="C116" s="13" t="s">
        <v>76</v>
      </c>
      <c r="D116" s="14" t="s">
        <v>0</v>
      </c>
      <c r="E116" s="15">
        <v>0.19</v>
      </c>
      <c r="F116" s="20">
        <v>3406</v>
      </c>
      <c r="G116" s="17">
        <v>9708.536585365855</v>
      </c>
      <c r="H116" s="18">
        <v>3060</v>
      </c>
      <c r="I116" s="19">
        <v>3233</v>
      </c>
      <c r="J116" s="19">
        <v>3378.4850000000001</v>
      </c>
      <c r="K116" s="19">
        <v>3523.7598550000002</v>
      </c>
      <c r="L116" s="19">
        <v>4194</v>
      </c>
    </row>
    <row r="117" spans="1:12" ht="93" customHeight="1" x14ac:dyDescent="0.25">
      <c r="A117" s="11">
        <v>109</v>
      </c>
      <c r="B117" s="12" t="s">
        <v>75</v>
      </c>
      <c r="C117" s="13" t="s">
        <v>74</v>
      </c>
      <c r="D117" s="14" t="s">
        <v>0</v>
      </c>
      <c r="E117" s="15">
        <v>0</v>
      </c>
      <c r="F117" s="20">
        <v>40841</v>
      </c>
      <c r="G117" s="17">
        <v>30487.804878048781</v>
      </c>
      <c r="H117" s="18">
        <v>38900</v>
      </c>
      <c r="I117" s="19">
        <v>34693.902450000001</v>
      </c>
      <c r="J117" s="19">
        <v>36255.128060250005</v>
      </c>
      <c r="K117" s="19">
        <v>37814.098566840752</v>
      </c>
      <c r="L117" s="19">
        <v>37814</v>
      </c>
    </row>
    <row r="118" spans="1:12" s="23" customFormat="1" ht="93" customHeight="1" x14ac:dyDescent="0.25">
      <c r="A118" s="11">
        <v>110</v>
      </c>
      <c r="B118" s="12" t="s">
        <v>73</v>
      </c>
      <c r="C118" s="13" t="s">
        <v>72</v>
      </c>
      <c r="D118" s="14" t="s">
        <v>0</v>
      </c>
      <c r="E118" s="15">
        <v>0.19</v>
      </c>
      <c r="F118" s="20">
        <v>18881</v>
      </c>
      <c r="G118" s="17">
        <v>21776.829268292684</v>
      </c>
      <c r="H118" s="18">
        <v>18571</v>
      </c>
      <c r="I118" s="19">
        <v>18726</v>
      </c>
      <c r="J118" s="19">
        <v>19568.669999999998</v>
      </c>
      <c r="K118" s="19">
        <v>20410.122809999997</v>
      </c>
      <c r="L118" s="19">
        <v>24288</v>
      </c>
    </row>
    <row r="119" spans="1:12" ht="93" customHeight="1" x14ac:dyDescent="0.25">
      <c r="A119" s="11">
        <v>111</v>
      </c>
      <c r="B119" s="12" t="s">
        <v>71</v>
      </c>
      <c r="C119" s="13" t="s">
        <v>70</v>
      </c>
      <c r="D119" s="14" t="s">
        <v>0</v>
      </c>
      <c r="E119" s="15">
        <v>0.19</v>
      </c>
      <c r="F119" s="20">
        <v>44099</v>
      </c>
      <c r="G119" s="17">
        <v>61832</v>
      </c>
      <c r="H119" s="18">
        <v>39714</v>
      </c>
      <c r="I119" s="19">
        <v>41906.5</v>
      </c>
      <c r="J119" s="19">
        <v>43792.292500000003</v>
      </c>
      <c r="K119" s="19">
        <v>45675.361077500005</v>
      </c>
      <c r="L119" s="19">
        <v>54353</v>
      </c>
    </row>
    <row r="120" spans="1:12" ht="93" customHeight="1" x14ac:dyDescent="0.25">
      <c r="A120" s="11">
        <v>112</v>
      </c>
      <c r="B120" s="12" t="s">
        <v>69</v>
      </c>
      <c r="C120" s="13" t="s">
        <v>68</v>
      </c>
      <c r="D120" s="14" t="s">
        <v>0</v>
      </c>
      <c r="E120" s="15">
        <v>0.19</v>
      </c>
      <c r="F120" s="20">
        <v>11801</v>
      </c>
      <c r="G120" s="17">
        <v>7871.9512195121952</v>
      </c>
      <c r="H120" s="18">
        <v>8042</v>
      </c>
      <c r="I120" s="19">
        <v>7956.9755999999998</v>
      </c>
      <c r="J120" s="19">
        <v>8315.0395019999996</v>
      </c>
      <c r="K120" s="19">
        <v>8672.5862005859999</v>
      </c>
      <c r="L120" s="19">
        <v>10321</v>
      </c>
    </row>
    <row r="121" spans="1:12" s="23" customFormat="1" ht="93" customHeight="1" x14ac:dyDescent="0.25">
      <c r="A121" s="11">
        <v>113</v>
      </c>
      <c r="B121" s="12" t="s">
        <v>67</v>
      </c>
      <c r="C121" s="13" t="s">
        <v>66</v>
      </c>
      <c r="D121" s="14" t="s">
        <v>0</v>
      </c>
      <c r="E121" s="15">
        <v>0</v>
      </c>
      <c r="F121" s="20">
        <v>88464</v>
      </c>
      <c r="G121" s="17">
        <v>177366</v>
      </c>
      <c r="H121" s="18">
        <v>93720</v>
      </c>
      <c r="I121" s="19">
        <v>91092</v>
      </c>
      <c r="J121" s="19">
        <v>95191.14</v>
      </c>
      <c r="K121" s="19">
        <v>99284.359020000004</v>
      </c>
      <c r="L121" s="19">
        <v>99284</v>
      </c>
    </row>
    <row r="122" spans="1:12" ht="93" customHeight="1" x14ac:dyDescent="0.25">
      <c r="A122" s="11">
        <v>114</v>
      </c>
      <c r="B122" s="12" t="s">
        <v>65</v>
      </c>
      <c r="C122" s="13" t="s">
        <v>64</v>
      </c>
      <c r="D122" s="14" t="s">
        <v>0</v>
      </c>
      <c r="E122" s="15">
        <v>0.19</v>
      </c>
      <c r="F122" s="20">
        <v>5291</v>
      </c>
      <c r="G122" s="17">
        <v>2674</v>
      </c>
      <c r="H122" s="18">
        <v>6428</v>
      </c>
      <c r="I122" s="19">
        <v>3982.5</v>
      </c>
      <c r="J122" s="19">
        <v>4161.7124999999996</v>
      </c>
      <c r="K122" s="19">
        <v>4340.6661374999994</v>
      </c>
      <c r="L122" s="19">
        <v>5166</v>
      </c>
    </row>
    <row r="123" spans="1:12" ht="93" customHeight="1" x14ac:dyDescent="0.25">
      <c r="A123" s="11">
        <v>115</v>
      </c>
      <c r="B123" s="25" t="s">
        <v>63</v>
      </c>
      <c r="C123" s="13" t="s">
        <v>62</v>
      </c>
      <c r="D123" s="14" t="s">
        <v>0</v>
      </c>
      <c r="E123" s="15">
        <v>0.19</v>
      </c>
      <c r="F123" s="20">
        <v>131740</v>
      </c>
      <c r="G123" s="17">
        <v>125660.9756097561</v>
      </c>
      <c r="H123" s="18">
        <v>112244</v>
      </c>
      <c r="I123" s="19">
        <v>118952.4878</v>
      </c>
      <c r="J123" s="19">
        <v>124305.349751</v>
      </c>
      <c r="K123" s="19">
        <v>129650.479790293</v>
      </c>
      <c r="L123" s="19">
        <v>154284</v>
      </c>
    </row>
    <row r="124" spans="1:12" ht="93" customHeight="1" x14ac:dyDescent="0.25">
      <c r="A124" s="11">
        <v>116</v>
      </c>
      <c r="B124" s="13" t="s">
        <v>61</v>
      </c>
      <c r="C124" s="13" t="s">
        <v>60</v>
      </c>
      <c r="D124" s="14" t="s">
        <v>59</v>
      </c>
      <c r="E124" s="15">
        <v>0.19</v>
      </c>
      <c r="F124" s="20">
        <v>845835</v>
      </c>
      <c r="G124" s="17" t="s">
        <v>5</v>
      </c>
      <c r="H124" s="18">
        <v>1620000</v>
      </c>
      <c r="I124" s="19">
        <v>1232917.5</v>
      </c>
      <c r="J124" s="19">
        <v>1288398.7875000001</v>
      </c>
      <c r="K124" s="19">
        <v>1343799.9353625001</v>
      </c>
      <c r="L124" s="19">
        <v>1599122</v>
      </c>
    </row>
    <row r="125" spans="1:12" ht="93" customHeight="1" x14ac:dyDescent="0.25">
      <c r="A125" s="11">
        <v>117</v>
      </c>
      <c r="B125" s="13" t="s">
        <v>58</v>
      </c>
      <c r="C125" s="13" t="s">
        <v>57</v>
      </c>
      <c r="D125" s="14" t="s">
        <v>0</v>
      </c>
      <c r="E125" s="15">
        <v>0.19</v>
      </c>
      <c r="F125" s="20">
        <v>156889</v>
      </c>
      <c r="G125" s="17" t="s">
        <v>5</v>
      </c>
      <c r="H125" s="18">
        <v>240000</v>
      </c>
      <c r="I125" s="19">
        <v>198444.5</v>
      </c>
      <c r="J125" s="19">
        <v>207374.5025</v>
      </c>
      <c r="K125" s="19">
        <v>216291.6061075</v>
      </c>
      <c r="L125" s="19">
        <v>257387</v>
      </c>
    </row>
    <row r="126" spans="1:12" ht="93" customHeight="1" x14ac:dyDescent="0.25">
      <c r="A126" s="11">
        <v>118</v>
      </c>
      <c r="B126" s="25" t="s">
        <v>56</v>
      </c>
      <c r="C126" s="13" t="s">
        <v>55</v>
      </c>
      <c r="D126" s="14" t="s">
        <v>0</v>
      </c>
      <c r="E126" s="15">
        <v>0.19</v>
      </c>
      <c r="F126" s="20">
        <v>10369</v>
      </c>
      <c r="G126" s="17">
        <v>20289.024390243903</v>
      </c>
      <c r="H126" s="18">
        <v>13200</v>
      </c>
      <c r="I126" s="19">
        <v>11784.5</v>
      </c>
      <c r="J126" s="19">
        <v>12314.8025</v>
      </c>
      <c r="K126" s="19">
        <v>12844.339007499999</v>
      </c>
      <c r="L126" s="19">
        <v>15284</v>
      </c>
    </row>
    <row r="127" spans="1:12" ht="93" customHeight="1" x14ac:dyDescent="0.25">
      <c r="A127" s="11">
        <v>119</v>
      </c>
      <c r="B127" s="12" t="s">
        <v>54</v>
      </c>
      <c r="C127" s="13" t="s">
        <v>53</v>
      </c>
      <c r="D127" s="14" t="s">
        <v>0</v>
      </c>
      <c r="E127" s="15">
        <v>0.19</v>
      </c>
      <c r="F127" s="20">
        <v>207230</v>
      </c>
      <c r="G127" s="17">
        <v>175504.87804878049</v>
      </c>
      <c r="H127" s="18"/>
      <c r="I127" s="19">
        <v>191367.43900000001</v>
      </c>
      <c r="J127" s="19">
        <v>199978.97375500001</v>
      </c>
      <c r="K127" s="19">
        <v>208578.069626465</v>
      </c>
      <c r="L127" s="19">
        <v>248208</v>
      </c>
    </row>
    <row r="128" spans="1:12" ht="93" customHeight="1" x14ac:dyDescent="0.25">
      <c r="A128" s="11">
        <v>120</v>
      </c>
      <c r="B128" s="25" t="s">
        <v>52</v>
      </c>
      <c r="C128" s="13" t="s">
        <v>51</v>
      </c>
      <c r="D128" s="14" t="s">
        <v>0</v>
      </c>
      <c r="E128" s="15">
        <v>0.19</v>
      </c>
      <c r="F128" s="20">
        <v>12791</v>
      </c>
      <c r="G128" s="17">
        <v>7927</v>
      </c>
      <c r="H128" s="18">
        <v>14640</v>
      </c>
      <c r="I128" s="19">
        <v>10359</v>
      </c>
      <c r="J128" s="19">
        <v>10825.155000000001</v>
      </c>
      <c r="K128" s="19">
        <v>11290.636665</v>
      </c>
      <c r="L128" s="19">
        <v>13436</v>
      </c>
    </row>
    <row r="129" spans="1:12" ht="93" customHeight="1" x14ac:dyDescent="0.25">
      <c r="A129" s="11">
        <v>121</v>
      </c>
      <c r="B129" s="12" t="s">
        <v>50</v>
      </c>
      <c r="C129" s="12" t="s">
        <v>49</v>
      </c>
      <c r="D129" s="14" t="s">
        <v>0</v>
      </c>
      <c r="E129" s="15">
        <v>0.19</v>
      </c>
      <c r="F129" s="20">
        <v>52484</v>
      </c>
      <c r="G129" s="17">
        <v>31341.463414634149</v>
      </c>
      <c r="H129" s="18">
        <v>81008</v>
      </c>
      <c r="I129" s="19">
        <v>41912.731700000004</v>
      </c>
      <c r="J129" s="19">
        <v>43798.804626500001</v>
      </c>
      <c r="K129" s="19">
        <v>45682.153225439499</v>
      </c>
      <c r="L129" s="19">
        <v>54362</v>
      </c>
    </row>
    <row r="130" spans="1:12" ht="93" customHeight="1" x14ac:dyDescent="0.25">
      <c r="A130" s="11">
        <v>122</v>
      </c>
      <c r="B130" s="12" t="s">
        <v>48</v>
      </c>
      <c r="C130" s="12" t="s">
        <v>47</v>
      </c>
      <c r="D130" s="14" t="s">
        <v>0</v>
      </c>
      <c r="E130" s="15">
        <v>0.19</v>
      </c>
      <c r="F130" s="20">
        <v>85032</v>
      </c>
      <c r="G130" s="17">
        <v>48414.634146341465</v>
      </c>
      <c r="H130" s="18">
        <v>72268</v>
      </c>
      <c r="I130" s="19">
        <v>60341.317049999998</v>
      </c>
      <c r="J130" s="19">
        <v>63056.67631725</v>
      </c>
      <c r="K130" s="19">
        <v>65768.113398891743</v>
      </c>
      <c r="L130" s="19">
        <v>78264</v>
      </c>
    </row>
    <row r="131" spans="1:12" ht="93" customHeight="1" x14ac:dyDescent="0.25">
      <c r="A131" s="11">
        <v>123</v>
      </c>
      <c r="B131" s="12" t="s">
        <v>46</v>
      </c>
      <c r="C131" s="12" t="s">
        <v>45</v>
      </c>
      <c r="D131" s="14" t="s">
        <v>0</v>
      </c>
      <c r="E131" s="15">
        <v>0.19</v>
      </c>
      <c r="F131" s="20">
        <v>90800</v>
      </c>
      <c r="G131" s="17">
        <v>66829.268292682929</v>
      </c>
      <c r="H131" s="18">
        <v>74200</v>
      </c>
      <c r="I131" s="19">
        <v>70514.634149999998</v>
      </c>
      <c r="J131" s="19">
        <v>73687.792686749992</v>
      </c>
      <c r="K131" s="19">
        <v>76856.367772280239</v>
      </c>
      <c r="L131" s="19">
        <v>91459</v>
      </c>
    </row>
    <row r="132" spans="1:12" s="23" customFormat="1" ht="93" customHeight="1" x14ac:dyDescent="0.25">
      <c r="A132" s="11">
        <v>124</v>
      </c>
      <c r="B132" s="12" t="s">
        <v>44</v>
      </c>
      <c r="C132" s="25" t="s">
        <v>43</v>
      </c>
      <c r="D132" s="14" t="s">
        <v>0</v>
      </c>
      <c r="E132" s="15">
        <v>0.19</v>
      </c>
      <c r="F132" s="20">
        <v>275033</v>
      </c>
      <c r="G132" s="17">
        <v>228048.78048780488</v>
      </c>
      <c r="H132" s="18">
        <v>341428</v>
      </c>
      <c r="I132" s="19">
        <v>251540.89025</v>
      </c>
      <c r="J132" s="19">
        <v>262860.23031125002</v>
      </c>
      <c r="K132" s="19">
        <v>274163.22021463379</v>
      </c>
      <c r="L132" s="19">
        <v>326254</v>
      </c>
    </row>
    <row r="133" spans="1:12" ht="93" customHeight="1" x14ac:dyDescent="0.25">
      <c r="A133" s="11">
        <v>125</v>
      </c>
      <c r="B133" s="12" t="s">
        <v>42</v>
      </c>
      <c r="C133" s="12" t="s">
        <v>41</v>
      </c>
      <c r="D133" s="10" t="s">
        <v>0</v>
      </c>
      <c r="E133" s="15">
        <v>0.19</v>
      </c>
      <c r="F133" s="20">
        <v>12960</v>
      </c>
      <c r="G133" s="17">
        <v>15696.341463414636</v>
      </c>
      <c r="H133" s="18">
        <v>17571</v>
      </c>
      <c r="I133" s="19">
        <v>14328.170750000001</v>
      </c>
      <c r="J133" s="19">
        <v>14972.938433750001</v>
      </c>
      <c r="K133" s="19">
        <v>15616.774786401251</v>
      </c>
      <c r="L133" s="19">
        <v>18584</v>
      </c>
    </row>
    <row r="134" spans="1:12" ht="93" customHeight="1" x14ac:dyDescent="0.25">
      <c r="A134" s="11">
        <v>126</v>
      </c>
      <c r="B134" s="12" t="s">
        <v>40</v>
      </c>
      <c r="C134" s="12" t="s">
        <v>39</v>
      </c>
      <c r="D134" s="10" t="s">
        <v>0</v>
      </c>
      <c r="E134" s="15">
        <v>0.19</v>
      </c>
      <c r="F134" s="20">
        <v>3875</v>
      </c>
      <c r="G134" s="17">
        <v>3780.4878048780488</v>
      </c>
      <c r="H134" s="18">
        <v>3678</v>
      </c>
      <c r="I134" s="19">
        <v>3729.2438999999999</v>
      </c>
      <c r="J134" s="19">
        <v>3897.0598755000001</v>
      </c>
      <c r="K134" s="19">
        <v>4064.6334501464999</v>
      </c>
      <c r="L134" s="19">
        <v>4837</v>
      </c>
    </row>
    <row r="135" spans="1:12" ht="93" customHeight="1" x14ac:dyDescent="0.25">
      <c r="A135" s="11">
        <v>127</v>
      </c>
      <c r="B135" s="12" t="s">
        <v>38</v>
      </c>
      <c r="C135" s="12" t="s">
        <v>37</v>
      </c>
      <c r="D135" s="10" t="s">
        <v>0</v>
      </c>
      <c r="E135" s="15">
        <v>0.19</v>
      </c>
      <c r="F135" s="20">
        <v>2120</v>
      </c>
      <c r="G135" s="17">
        <v>3902.439024390244</v>
      </c>
      <c r="H135" s="18">
        <v>7171</v>
      </c>
      <c r="I135" s="19">
        <v>3011.2195000000002</v>
      </c>
      <c r="J135" s="19">
        <v>3146.7243775000002</v>
      </c>
      <c r="K135" s="19">
        <v>3282.0335257325</v>
      </c>
      <c r="L135" s="19">
        <v>3906</v>
      </c>
    </row>
    <row r="136" spans="1:12" ht="93" customHeight="1" x14ac:dyDescent="0.25">
      <c r="A136" s="11">
        <v>128</v>
      </c>
      <c r="B136" s="12" t="s">
        <v>36</v>
      </c>
      <c r="C136" s="12" t="s">
        <v>35</v>
      </c>
      <c r="D136" s="10" t="s">
        <v>0</v>
      </c>
      <c r="E136" s="15">
        <v>0.19</v>
      </c>
      <c r="F136" s="20">
        <v>27694</v>
      </c>
      <c r="G136" s="17">
        <v>12336.58536585366</v>
      </c>
      <c r="H136" s="18">
        <v>20128</v>
      </c>
      <c r="I136" s="19">
        <v>16232.2927</v>
      </c>
      <c r="J136" s="19">
        <v>16962.745871499999</v>
      </c>
      <c r="K136" s="19">
        <v>17692.143943974501</v>
      </c>
      <c r="L136" s="19">
        <v>21053</v>
      </c>
    </row>
    <row r="137" spans="1:12" ht="93" customHeight="1" x14ac:dyDescent="0.25">
      <c r="A137" s="11">
        <v>129</v>
      </c>
      <c r="B137" s="12" t="s">
        <v>34</v>
      </c>
      <c r="C137" s="12" t="s">
        <v>33</v>
      </c>
      <c r="D137" s="10" t="s">
        <v>0</v>
      </c>
      <c r="E137" s="15">
        <v>0.19</v>
      </c>
      <c r="F137" s="20">
        <v>27694</v>
      </c>
      <c r="G137" s="17">
        <v>12336.58536585366</v>
      </c>
      <c r="H137" s="18">
        <v>20128</v>
      </c>
      <c r="I137" s="19">
        <v>16232.2927</v>
      </c>
      <c r="J137" s="19">
        <v>16962.745871499999</v>
      </c>
      <c r="K137" s="19">
        <v>17692.143943974501</v>
      </c>
      <c r="L137" s="19">
        <v>21053</v>
      </c>
    </row>
    <row r="138" spans="1:12" ht="93" customHeight="1" x14ac:dyDescent="0.25">
      <c r="A138" s="11">
        <v>130</v>
      </c>
      <c r="B138" s="12" t="s">
        <v>32</v>
      </c>
      <c r="C138" s="12" t="s">
        <v>31</v>
      </c>
      <c r="D138" s="10" t="s">
        <v>28</v>
      </c>
      <c r="E138" s="15">
        <v>0.19</v>
      </c>
      <c r="F138" s="20">
        <v>27694</v>
      </c>
      <c r="G138" s="17">
        <v>11750</v>
      </c>
      <c r="H138" s="18">
        <v>38814</v>
      </c>
      <c r="I138" s="19">
        <v>19722</v>
      </c>
      <c r="J138" s="19">
        <v>20609.490000000002</v>
      </c>
      <c r="K138" s="19">
        <v>21495.698070000002</v>
      </c>
      <c r="L138" s="19">
        <v>25580</v>
      </c>
    </row>
    <row r="139" spans="1:12" ht="93" customHeight="1" x14ac:dyDescent="0.25">
      <c r="A139" s="11">
        <v>131</v>
      </c>
      <c r="B139" s="12" t="s">
        <v>30</v>
      </c>
      <c r="C139" s="12" t="s">
        <v>29</v>
      </c>
      <c r="D139" s="10" t="s">
        <v>28</v>
      </c>
      <c r="E139" s="15">
        <v>0.19</v>
      </c>
      <c r="F139" s="20">
        <v>13096</v>
      </c>
      <c r="G139" s="17">
        <v>1990.2439024390244</v>
      </c>
      <c r="H139" s="18">
        <v>10057</v>
      </c>
      <c r="I139" s="19">
        <v>10057</v>
      </c>
      <c r="J139" s="19">
        <v>10509.565000000001</v>
      </c>
      <c r="K139" s="19">
        <v>10961.476295</v>
      </c>
      <c r="L139" s="19">
        <v>13044</v>
      </c>
    </row>
    <row r="140" spans="1:12" ht="93" customHeight="1" x14ac:dyDescent="0.25">
      <c r="A140" s="11">
        <v>132</v>
      </c>
      <c r="B140" s="12" t="s">
        <v>27</v>
      </c>
      <c r="C140" s="25" t="s">
        <v>26</v>
      </c>
      <c r="D140" s="10" t="s">
        <v>0</v>
      </c>
      <c r="E140" s="15">
        <v>0.19</v>
      </c>
      <c r="F140" s="20">
        <v>81173</v>
      </c>
      <c r="G140" s="17">
        <v>62439.024390243903</v>
      </c>
      <c r="H140" s="18">
        <v>152857</v>
      </c>
      <c r="I140" s="19">
        <v>71806.012199999997</v>
      </c>
      <c r="J140" s="19">
        <v>75037.282748999991</v>
      </c>
      <c r="K140" s="19">
        <v>78263.88590720699</v>
      </c>
      <c r="L140" s="19">
        <v>93134</v>
      </c>
    </row>
    <row r="141" spans="1:12" ht="93" customHeight="1" x14ac:dyDescent="0.25">
      <c r="A141" s="11">
        <v>133</v>
      </c>
      <c r="B141" s="12" t="s">
        <v>25</v>
      </c>
      <c r="C141" s="25" t="s">
        <v>24</v>
      </c>
      <c r="D141" s="10" t="s">
        <v>0</v>
      </c>
      <c r="E141" s="15">
        <v>0.19</v>
      </c>
      <c r="F141" s="20">
        <v>2046</v>
      </c>
      <c r="G141" s="17">
        <v>9146.3414634146338</v>
      </c>
      <c r="H141" s="18">
        <v>3172</v>
      </c>
      <c r="I141" s="19">
        <v>2609</v>
      </c>
      <c r="J141" s="19">
        <v>2726.4050000000002</v>
      </c>
      <c r="K141" s="19">
        <v>2843.6404150000003</v>
      </c>
      <c r="L141" s="19">
        <v>3384</v>
      </c>
    </row>
    <row r="142" spans="1:12" ht="93" customHeight="1" x14ac:dyDescent="0.25">
      <c r="A142" s="11">
        <v>134</v>
      </c>
      <c r="B142" s="12" t="s">
        <v>23</v>
      </c>
      <c r="C142" s="25" t="s">
        <v>22</v>
      </c>
      <c r="D142" s="10" t="s">
        <v>0</v>
      </c>
      <c r="E142" s="15">
        <v>0.19</v>
      </c>
      <c r="F142" s="20">
        <v>13643</v>
      </c>
      <c r="G142" s="17">
        <v>9146.3414634146338</v>
      </c>
      <c r="H142" s="18">
        <v>3674</v>
      </c>
      <c r="I142" s="19">
        <v>6410.1707500000002</v>
      </c>
      <c r="J142" s="19">
        <v>6698.6284337500001</v>
      </c>
      <c r="K142" s="19">
        <v>6986.6694564012505</v>
      </c>
      <c r="L142" s="19">
        <v>8315</v>
      </c>
    </row>
    <row r="143" spans="1:12" ht="93" customHeight="1" x14ac:dyDescent="0.25">
      <c r="A143" s="11">
        <v>135</v>
      </c>
      <c r="B143" s="12" t="s">
        <v>21</v>
      </c>
      <c r="C143" s="25" t="s">
        <v>20</v>
      </c>
      <c r="D143" s="10" t="s">
        <v>0</v>
      </c>
      <c r="E143" s="15">
        <v>0.19</v>
      </c>
      <c r="F143" s="20">
        <v>2098</v>
      </c>
      <c r="G143" s="17">
        <v>2095</v>
      </c>
      <c r="H143" s="18">
        <v>1920</v>
      </c>
      <c r="I143" s="19">
        <v>2007.5</v>
      </c>
      <c r="J143" s="19">
        <v>2097.8375000000001</v>
      </c>
      <c r="K143" s="19">
        <v>2188.0445125000001</v>
      </c>
      <c r="L143" s="19">
        <v>2604</v>
      </c>
    </row>
    <row r="144" spans="1:12" ht="93" customHeight="1" x14ac:dyDescent="0.25">
      <c r="A144" s="11">
        <v>136</v>
      </c>
      <c r="B144" s="12" t="s">
        <v>19</v>
      </c>
      <c r="C144" s="25" t="s">
        <v>18</v>
      </c>
      <c r="D144" s="10" t="s">
        <v>0</v>
      </c>
      <c r="E144" s="15">
        <v>0.19</v>
      </c>
      <c r="F144" s="20">
        <v>2274</v>
      </c>
      <c r="G144" s="17">
        <v>1473</v>
      </c>
      <c r="H144" s="18">
        <v>2205</v>
      </c>
      <c r="I144" s="19">
        <v>1839</v>
      </c>
      <c r="J144" s="19">
        <v>1921.7550000000001</v>
      </c>
      <c r="K144" s="19">
        <v>2004.3904650000002</v>
      </c>
      <c r="L144" s="19">
        <v>2385</v>
      </c>
    </row>
    <row r="145" spans="1:12" ht="93" customHeight="1" x14ac:dyDescent="0.25">
      <c r="A145" s="11">
        <v>137</v>
      </c>
      <c r="B145" s="12" t="s">
        <v>17</v>
      </c>
      <c r="C145" s="25" t="s">
        <v>16</v>
      </c>
      <c r="D145" s="10" t="s">
        <v>0</v>
      </c>
      <c r="E145" s="15">
        <v>0.19</v>
      </c>
      <c r="F145" s="20">
        <v>18734</v>
      </c>
      <c r="G145" s="17">
        <v>16463</v>
      </c>
      <c r="H145" s="18">
        <v>18824</v>
      </c>
      <c r="I145" s="19">
        <v>17598.5</v>
      </c>
      <c r="J145" s="19">
        <v>18390.432499999999</v>
      </c>
      <c r="K145" s="19">
        <v>19181.221097499998</v>
      </c>
      <c r="L145" s="19">
        <v>22825</v>
      </c>
    </row>
    <row r="146" spans="1:12" ht="93" customHeight="1" x14ac:dyDescent="0.25">
      <c r="A146" s="11">
        <v>138</v>
      </c>
      <c r="B146" s="12" t="s">
        <v>15</v>
      </c>
      <c r="C146" s="25" t="s">
        <v>14</v>
      </c>
      <c r="D146" s="10" t="s">
        <v>0</v>
      </c>
      <c r="E146" s="15">
        <v>0.19</v>
      </c>
      <c r="F146" s="20">
        <v>85347</v>
      </c>
      <c r="G146" s="17">
        <v>55853.658536585368</v>
      </c>
      <c r="H146" s="18">
        <v>71000</v>
      </c>
      <c r="I146" s="19">
        <v>63426.829249999995</v>
      </c>
      <c r="J146" s="19">
        <v>66281.036566249997</v>
      </c>
      <c r="K146" s="19">
        <v>69131.121138598741</v>
      </c>
      <c r="L146" s="19">
        <v>82266</v>
      </c>
    </row>
    <row r="147" spans="1:12" ht="93" customHeight="1" x14ac:dyDescent="0.25">
      <c r="A147" s="11">
        <v>139</v>
      </c>
      <c r="B147" s="12" t="s">
        <v>13</v>
      </c>
      <c r="C147" s="25" t="s">
        <v>12</v>
      </c>
      <c r="D147" s="10" t="s">
        <v>0</v>
      </c>
      <c r="E147" s="15">
        <v>0.19</v>
      </c>
      <c r="F147" s="20">
        <v>67324</v>
      </c>
      <c r="G147" s="17">
        <v>71939.024390243911</v>
      </c>
      <c r="H147" s="18">
        <v>50547</v>
      </c>
      <c r="I147" s="19">
        <v>58935.5</v>
      </c>
      <c r="J147" s="19">
        <v>61587.597500000003</v>
      </c>
      <c r="K147" s="19">
        <v>64235.864192500005</v>
      </c>
      <c r="L147" s="19">
        <v>76441</v>
      </c>
    </row>
    <row r="148" spans="1:12" ht="93" customHeight="1" x14ac:dyDescent="0.25">
      <c r="A148" s="11">
        <v>140</v>
      </c>
      <c r="B148" s="12" t="s">
        <v>11</v>
      </c>
      <c r="C148" s="25" t="s">
        <v>10</v>
      </c>
      <c r="D148" s="10" t="s">
        <v>0</v>
      </c>
      <c r="E148" s="15">
        <v>0.19</v>
      </c>
      <c r="F148" s="20">
        <v>10506</v>
      </c>
      <c r="G148" s="17">
        <v>3414.6341463414637</v>
      </c>
      <c r="H148" s="18">
        <v>6062</v>
      </c>
      <c r="I148" s="19">
        <v>4738.3170499999997</v>
      </c>
      <c r="J148" s="19">
        <v>4951.5413172499993</v>
      </c>
      <c r="K148" s="19">
        <v>5164.4575938917496</v>
      </c>
      <c r="L148" s="19">
        <v>6145</v>
      </c>
    </row>
    <row r="149" spans="1:12" ht="93" customHeight="1" x14ac:dyDescent="0.25">
      <c r="A149" s="11">
        <v>141</v>
      </c>
      <c r="B149" s="12" t="s">
        <v>9</v>
      </c>
      <c r="C149" s="25" t="s">
        <v>8</v>
      </c>
      <c r="D149" s="10" t="s">
        <v>0</v>
      </c>
      <c r="E149" s="15">
        <v>0.19</v>
      </c>
      <c r="F149" s="20">
        <v>31474</v>
      </c>
      <c r="G149" s="17">
        <v>27804.878048780491</v>
      </c>
      <c r="H149" s="18">
        <v>56857</v>
      </c>
      <c r="I149" s="19">
        <v>29639.438999999998</v>
      </c>
      <c r="J149" s="19">
        <v>30973.213754999997</v>
      </c>
      <c r="K149" s="19">
        <v>32305.061946464997</v>
      </c>
      <c r="L149" s="19">
        <v>38443</v>
      </c>
    </row>
    <row r="150" spans="1:12" ht="93" customHeight="1" x14ac:dyDescent="0.25">
      <c r="A150" s="11">
        <v>142</v>
      </c>
      <c r="B150" s="12" t="s">
        <v>7</v>
      </c>
      <c r="C150" s="25" t="s">
        <v>6</v>
      </c>
      <c r="D150" s="10" t="s">
        <v>0</v>
      </c>
      <c r="E150" s="15">
        <v>0.19</v>
      </c>
      <c r="F150" s="20">
        <v>6440</v>
      </c>
      <c r="G150" s="17" t="s">
        <v>5</v>
      </c>
      <c r="H150" s="18">
        <v>5343</v>
      </c>
      <c r="I150" s="19">
        <v>5891.5</v>
      </c>
      <c r="J150" s="19">
        <v>6156.6175000000003</v>
      </c>
      <c r="K150" s="19">
        <v>6421.3520525000004</v>
      </c>
      <c r="L150" s="19">
        <v>7641</v>
      </c>
    </row>
    <row r="151" spans="1:12" ht="93" customHeight="1" x14ac:dyDescent="0.25">
      <c r="A151" s="11">
        <v>143</v>
      </c>
      <c r="B151" s="12" t="s">
        <v>4</v>
      </c>
      <c r="C151" s="25" t="s">
        <v>3</v>
      </c>
      <c r="D151" s="10" t="s">
        <v>0</v>
      </c>
      <c r="E151" s="15">
        <v>0.19</v>
      </c>
      <c r="F151" s="20">
        <v>14472</v>
      </c>
      <c r="G151" s="17">
        <v>2976.8292682926831</v>
      </c>
      <c r="H151" s="18">
        <v>16541</v>
      </c>
      <c r="I151" s="19">
        <v>8724.4146500000006</v>
      </c>
      <c r="J151" s="19">
        <v>9117.01330925</v>
      </c>
      <c r="K151" s="19">
        <v>9509.0448815477503</v>
      </c>
      <c r="L151" s="19">
        <v>11316</v>
      </c>
    </row>
    <row r="152" spans="1:12" ht="93" customHeight="1" x14ac:dyDescent="0.25">
      <c r="A152" s="11">
        <v>144</v>
      </c>
      <c r="B152" s="27" t="s">
        <v>2</v>
      </c>
      <c r="C152" s="28" t="s">
        <v>1</v>
      </c>
      <c r="D152" s="29" t="s">
        <v>0</v>
      </c>
      <c r="E152" s="15">
        <v>0.19</v>
      </c>
      <c r="F152" s="30">
        <v>85352</v>
      </c>
      <c r="G152" s="31">
        <v>45750</v>
      </c>
      <c r="H152" s="18">
        <v>64666</v>
      </c>
      <c r="I152" s="19">
        <f>+AVERAGE(Tabla1[[#This Row],[Cotizacion 2]:[Cotizacion 3]])</f>
        <v>55208</v>
      </c>
      <c r="J152" s="19">
        <v>57692</v>
      </c>
      <c r="K152" s="19">
        <v>61615</v>
      </c>
      <c r="L152" s="19">
        <v>74306</v>
      </c>
    </row>
  </sheetData>
  <mergeCells count="7">
    <mergeCell ref="B7:L7"/>
    <mergeCell ref="A1:L1"/>
    <mergeCell ref="C2:L2"/>
    <mergeCell ref="B3:L3"/>
    <mergeCell ref="B4:L4"/>
    <mergeCell ref="B5:L5"/>
    <mergeCell ref="C6:L6"/>
  </mergeCells>
  <pageMargins left="0.7" right="0.7" top="0.75" bottom="0.75" header="0.3" footer="0.3"/>
  <pageSetup scale="60"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4D40B-EFBF-42D6-AC49-4D35C6FF35A3}">
  <dimension ref="A1:L152"/>
  <sheetViews>
    <sheetView showGridLines="0" zoomScale="99" zoomScaleNormal="99" zoomScaleSheetLayoutView="77" workbookViewId="0">
      <selection activeCell="B5" sqref="B5:L5"/>
    </sheetView>
  </sheetViews>
  <sheetFormatPr baseColWidth="10" defaultColWidth="11.5703125" defaultRowHeight="16.5" x14ac:dyDescent="0.25"/>
  <cols>
    <col min="1" max="1" width="4.28515625" style="5" customWidth="1"/>
    <col min="2" max="2" width="16.140625" style="6" customWidth="1"/>
    <col min="3" max="3" width="49.7109375" style="6" customWidth="1"/>
    <col min="4" max="4" width="9" style="6" customWidth="1"/>
    <col min="5" max="5" width="9.5703125" style="6" customWidth="1"/>
    <col min="6" max="6" width="9.140625" style="6" customWidth="1"/>
    <col min="7" max="7" width="12.42578125" style="6" customWidth="1"/>
    <col min="8" max="8" width="10.7109375" style="6" customWidth="1"/>
    <col min="9" max="9" width="11.42578125" style="2" customWidth="1"/>
    <col min="10" max="10" width="7.140625" style="2" customWidth="1"/>
    <col min="11" max="11" width="10.28515625" style="2" customWidth="1"/>
    <col min="12" max="12" width="8.5703125" style="2" customWidth="1"/>
    <col min="13" max="16384" width="11.5703125" style="2"/>
  </cols>
  <sheetData>
    <row r="1" spans="1:12" ht="18.75" x14ac:dyDescent="0.25">
      <c r="A1" s="34" t="s">
        <v>302</v>
      </c>
      <c r="B1" s="35"/>
      <c r="C1" s="35"/>
      <c r="D1" s="35"/>
      <c r="E1" s="35"/>
      <c r="F1" s="35"/>
      <c r="G1" s="35"/>
      <c r="H1" s="35"/>
      <c r="I1" s="35"/>
      <c r="J1" s="35"/>
      <c r="K1" s="35"/>
      <c r="L1" s="35"/>
    </row>
    <row r="2" spans="1:12" ht="24" x14ac:dyDescent="0.25">
      <c r="A2" s="3"/>
      <c r="B2" s="4"/>
      <c r="C2" s="33" t="s">
        <v>303</v>
      </c>
      <c r="D2" s="33"/>
      <c r="E2" s="33"/>
      <c r="F2" s="33"/>
      <c r="G2" s="33"/>
      <c r="H2" s="33"/>
      <c r="I2" s="33"/>
      <c r="J2" s="33"/>
      <c r="K2" s="33"/>
      <c r="L2" s="33"/>
    </row>
    <row r="3" spans="1:12" ht="24" x14ac:dyDescent="0.25">
      <c r="A3" s="3"/>
      <c r="B3" s="36"/>
      <c r="C3" s="36"/>
      <c r="D3" s="36"/>
      <c r="E3" s="36"/>
      <c r="F3" s="36"/>
      <c r="G3" s="36"/>
      <c r="H3" s="36"/>
      <c r="I3" s="36"/>
      <c r="J3" s="36"/>
      <c r="K3" s="36"/>
      <c r="L3" s="36"/>
    </row>
    <row r="4" spans="1:12" ht="24" x14ac:dyDescent="0.25">
      <c r="A4" s="3"/>
      <c r="B4" s="35" t="s">
        <v>314</v>
      </c>
      <c r="C4" s="35"/>
      <c r="D4" s="35"/>
      <c r="E4" s="35"/>
      <c r="F4" s="35"/>
      <c r="G4" s="35"/>
      <c r="H4" s="35"/>
      <c r="I4" s="35"/>
      <c r="J4" s="35"/>
      <c r="K4" s="35"/>
      <c r="L4" s="35"/>
    </row>
    <row r="5" spans="1:12" ht="24" x14ac:dyDescent="0.25">
      <c r="A5" s="3"/>
      <c r="B5" s="35" t="s">
        <v>304</v>
      </c>
      <c r="C5" s="35"/>
      <c r="D5" s="35"/>
      <c r="E5" s="35"/>
      <c r="F5" s="35"/>
      <c r="G5" s="35"/>
      <c r="H5" s="35"/>
      <c r="I5" s="35"/>
      <c r="J5" s="35"/>
      <c r="K5" s="35"/>
      <c r="L5" s="35"/>
    </row>
    <row r="6" spans="1:12" ht="24" x14ac:dyDescent="0.25">
      <c r="A6" s="3"/>
      <c r="B6" s="1"/>
      <c r="C6" s="33" t="s">
        <v>305</v>
      </c>
      <c r="D6" s="33"/>
      <c r="E6" s="33"/>
      <c r="F6" s="33"/>
      <c r="G6" s="33"/>
      <c r="H6" s="33"/>
      <c r="I6" s="33"/>
      <c r="J6" s="33"/>
      <c r="K6" s="33"/>
      <c r="L6" s="33"/>
    </row>
    <row r="7" spans="1:12" ht="15" customHeight="1" x14ac:dyDescent="0.25"/>
    <row r="8" spans="1:12" ht="49.5" x14ac:dyDescent="0.25">
      <c r="A8" s="7" t="s">
        <v>297</v>
      </c>
      <c r="B8" s="8" t="s">
        <v>296</v>
      </c>
      <c r="C8" s="8" t="s">
        <v>295</v>
      </c>
      <c r="D8" s="8" t="s">
        <v>294</v>
      </c>
      <c r="E8" s="8" t="s">
        <v>293</v>
      </c>
      <c r="F8" s="9" t="s">
        <v>306</v>
      </c>
      <c r="G8" s="9" t="s">
        <v>307</v>
      </c>
      <c r="H8" s="8" t="s">
        <v>308</v>
      </c>
      <c r="I8" s="25" t="s">
        <v>298</v>
      </c>
      <c r="J8" s="10" t="s">
        <v>309</v>
      </c>
      <c r="K8" s="10" t="s">
        <v>301</v>
      </c>
      <c r="L8" s="14" t="s">
        <v>300</v>
      </c>
    </row>
    <row r="9" spans="1:12" ht="93" customHeight="1" x14ac:dyDescent="0.25">
      <c r="A9" s="11">
        <v>1</v>
      </c>
      <c r="B9" s="12" t="s">
        <v>292</v>
      </c>
      <c r="C9" s="13" t="s">
        <v>291</v>
      </c>
      <c r="D9" s="14" t="s">
        <v>0</v>
      </c>
      <c r="E9" s="15">
        <v>0.19</v>
      </c>
      <c r="F9" s="16">
        <v>4889</v>
      </c>
      <c r="G9" s="17">
        <v>4512.1951219512193</v>
      </c>
      <c r="H9" s="18">
        <v>9857</v>
      </c>
      <c r="I9" s="19">
        <v>4700.5975500000004</v>
      </c>
      <c r="J9" s="19">
        <v>4912.1244397500004</v>
      </c>
      <c r="K9" s="19">
        <f>+Tabla13[[#This Row],[ IPC]]*(1+3.3%)</f>
        <v>5074.2245462617502</v>
      </c>
      <c r="L9" s="19">
        <f>+Tabla13[[#This Row],[Estampillas]]*(1+Tabla13[[#This Row],[Porcentaje de Iva]])</f>
        <v>6038.3272100514823</v>
      </c>
    </row>
    <row r="10" spans="1:12" ht="93" customHeight="1" x14ac:dyDescent="0.25">
      <c r="A10" s="11">
        <v>2</v>
      </c>
      <c r="B10" s="13" t="s">
        <v>290</v>
      </c>
      <c r="C10" s="13" t="s">
        <v>289</v>
      </c>
      <c r="D10" s="14" t="s">
        <v>0</v>
      </c>
      <c r="E10" s="15">
        <v>0</v>
      </c>
      <c r="F10" s="20">
        <v>5885</v>
      </c>
      <c r="G10" s="17">
        <v>3536.5853658536589</v>
      </c>
      <c r="H10" s="18">
        <v>6000</v>
      </c>
      <c r="I10" s="19">
        <v>4710.7927</v>
      </c>
      <c r="J10" s="19">
        <v>4922.7783714999996</v>
      </c>
      <c r="K10" s="19">
        <f>+Tabla13[[#This Row],[ IPC]]*(1+3.3%)</f>
        <v>5085.2300577594988</v>
      </c>
      <c r="L10" s="19">
        <f>+Tabla13[[#This Row],[Estampillas]]*(1+Tabla13[[#This Row],[Porcentaje de Iva]])</f>
        <v>5085.2300577594988</v>
      </c>
    </row>
    <row r="11" spans="1:12" ht="93" customHeight="1" x14ac:dyDescent="0.25">
      <c r="A11" s="11">
        <v>3</v>
      </c>
      <c r="B11" s="13" t="s">
        <v>288</v>
      </c>
      <c r="C11" s="13" t="s">
        <v>287</v>
      </c>
      <c r="D11" s="14" t="s">
        <v>0</v>
      </c>
      <c r="E11" s="15">
        <v>0.19</v>
      </c>
      <c r="F11" s="20">
        <v>25784</v>
      </c>
      <c r="G11" s="17">
        <v>12848.780487804879</v>
      </c>
      <c r="H11" s="18">
        <v>25714</v>
      </c>
      <c r="I11" s="19">
        <v>19281.39025</v>
      </c>
      <c r="J11" s="19">
        <v>20149.05281125</v>
      </c>
      <c r="K11" s="19">
        <f>+Tabla13[[#This Row],[ IPC]]*(1+3.3%)</f>
        <v>20813.971554021249</v>
      </c>
      <c r="L11" s="19">
        <f>+Tabla13[[#This Row],[Estampillas]]*(1+Tabla13[[#This Row],[Porcentaje de Iva]])</f>
        <v>24768.626149285286</v>
      </c>
    </row>
    <row r="12" spans="1:12" ht="93" customHeight="1" x14ac:dyDescent="0.25">
      <c r="A12" s="11">
        <v>4</v>
      </c>
      <c r="B12" s="12" t="s">
        <v>286</v>
      </c>
      <c r="C12" s="13" t="s">
        <v>285</v>
      </c>
      <c r="D12" s="14" t="s">
        <v>0</v>
      </c>
      <c r="E12" s="15">
        <v>0.19</v>
      </c>
      <c r="F12" s="20">
        <v>8849</v>
      </c>
      <c r="G12" s="17">
        <v>6800</v>
      </c>
      <c r="H12" s="18">
        <v>13164</v>
      </c>
      <c r="I12" s="19">
        <v>7824.5</v>
      </c>
      <c r="J12" s="19">
        <v>8176.6025</v>
      </c>
      <c r="K12" s="19">
        <f>+Tabla13[[#This Row],[ IPC]]*(1+3.3%)</f>
        <v>8446.4303824999988</v>
      </c>
      <c r="L12" s="19">
        <f>+Tabla13[[#This Row],[Estampillas]]*(1+Tabla13[[#This Row],[Porcentaje de Iva]])</f>
        <v>10051.252155174998</v>
      </c>
    </row>
    <row r="13" spans="1:12" ht="93" customHeight="1" x14ac:dyDescent="0.25">
      <c r="A13" s="11">
        <v>5</v>
      </c>
      <c r="B13" s="12" t="s">
        <v>284</v>
      </c>
      <c r="C13" s="13" t="s">
        <v>283</v>
      </c>
      <c r="D13" s="14" t="s">
        <v>0</v>
      </c>
      <c r="E13" s="15">
        <v>0.19</v>
      </c>
      <c r="F13" s="20">
        <v>8849</v>
      </c>
      <c r="G13" s="17">
        <v>6800</v>
      </c>
      <c r="H13" s="18">
        <v>14094</v>
      </c>
      <c r="I13" s="19">
        <v>7824.5</v>
      </c>
      <c r="J13" s="19">
        <v>8176.6025</v>
      </c>
      <c r="K13" s="19">
        <f>+Tabla13[[#This Row],[ IPC]]*(1+3.3%)</f>
        <v>8446.4303824999988</v>
      </c>
      <c r="L13" s="19">
        <f>+Tabla13[[#This Row],[Estampillas]]*(1+Tabla13[[#This Row],[Porcentaje de Iva]])</f>
        <v>10051.252155174998</v>
      </c>
    </row>
    <row r="14" spans="1:12" ht="93" customHeight="1" x14ac:dyDescent="0.25">
      <c r="A14" s="11">
        <v>6</v>
      </c>
      <c r="B14" s="12" t="s">
        <v>282</v>
      </c>
      <c r="C14" s="13" t="s">
        <v>281</v>
      </c>
      <c r="D14" s="14" t="s">
        <v>0</v>
      </c>
      <c r="E14" s="15">
        <v>0.19</v>
      </c>
      <c r="F14" s="20">
        <v>8849</v>
      </c>
      <c r="G14" s="17">
        <v>6800</v>
      </c>
      <c r="H14" s="18">
        <v>13164</v>
      </c>
      <c r="I14" s="19">
        <v>7824.5</v>
      </c>
      <c r="J14" s="19">
        <v>8176.6025</v>
      </c>
      <c r="K14" s="19">
        <f>+Tabla13[[#This Row],[ IPC]]*(1+3.3%)</f>
        <v>8446.4303824999988</v>
      </c>
      <c r="L14" s="19">
        <f>+Tabla13[[#This Row],[Estampillas]]*(1+Tabla13[[#This Row],[Porcentaje de Iva]])</f>
        <v>10051.252155174998</v>
      </c>
    </row>
    <row r="15" spans="1:12" ht="93" customHeight="1" x14ac:dyDescent="0.25">
      <c r="A15" s="11">
        <v>7</v>
      </c>
      <c r="B15" s="12" t="s">
        <v>280</v>
      </c>
      <c r="C15" s="13" t="s">
        <v>279</v>
      </c>
      <c r="D15" s="14" t="s">
        <v>0</v>
      </c>
      <c r="E15" s="15">
        <v>0.19</v>
      </c>
      <c r="F15" s="20">
        <v>8849</v>
      </c>
      <c r="G15" s="17">
        <v>6800</v>
      </c>
      <c r="H15" s="18">
        <v>13164</v>
      </c>
      <c r="I15" s="19">
        <v>7824.5</v>
      </c>
      <c r="J15" s="19">
        <v>8176.6025</v>
      </c>
      <c r="K15" s="19">
        <f>+Tabla13[[#This Row],[ IPC]]*(1+3.3%)</f>
        <v>8446.4303824999988</v>
      </c>
      <c r="L15" s="19">
        <f>+Tabla13[[#This Row],[Estampillas]]*(1+Tabla13[[#This Row],[Porcentaje de Iva]])</f>
        <v>10051.252155174998</v>
      </c>
    </row>
    <row r="16" spans="1:12" ht="93" customHeight="1" x14ac:dyDescent="0.25">
      <c r="A16" s="11">
        <v>8</v>
      </c>
      <c r="B16" s="12" t="s">
        <v>278</v>
      </c>
      <c r="C16" s="13" t="s">
        <v>277</v>
      </c>
      <c r="D16" s="14" t="s">
        <v>0</v>
      </c>
      <c r="E16" s="15">
        <v>0.19</v>
      </c>
      <c r="F16" s="20">
        <v>8849</v>
      </c>
      <c r="G16" s="17">
        <v>6800</v>
      </c>
      <c r="H16" s="18">
        <v>13164</v>
      </c>
      <c r="I16" s="19">
        <v>7824.5</v>
      </c>
      <c r="J16" s="19">
        <v>8176.6025</v>
      </c>
      <c r="K16" s="19">
        <f>+Tabla13[[#This Row],[ IPC]]*(1+3.3%)</f>
        <v>8446.4303824999988</v>
      </c>
      <c r="L16" s="19">
        <f>+Tabla13[[#This Row],[Estampillas]]*(1+Tabla13[[#This Row],[Porcentaje de Iva]])</f>
        <v>10051.252155174998</v>
      </c>
    </row>
    <row r="17" spans="1:12" ht="93" customHeight="1" x14ac:dyDescent="0.25">
      <c r="A17" s="11">
        <v>9</v>
      </c>
      <c r="B17" s="12" t="s">
        <v>276</v>
      </c>
      <c r="C17" s="13" t="s">
        <v>275</v>
      </c>
      <c r="D17" s="14" t="s">
        <v>0</v>
      </c>
      <c r="E17" s="15">
        <v>0.19</v>
      </c>
      <c r="F17" s="20">
        <v>10904</v>
      </c>
      <c r="G17" s="17">
        <v>6329.2682926829275</v>
      </c>
      <c r="H17" s="18">
        <v>9321</v>
      </c>
      <c r="I17" s="19">
        <v>7825.1341499999999</v>
      </c>
      <c r="J17" s="19">
        <v>8177.2651867499999</v>
      </c>
      <c r="K17" s="19">
        <f>+Tabla13[[#This Row],[ IPC]]*(1+3.3%)</f>
        <v>8447.1149379127492</v>
      </c>
      <c r="L17" s="19">
        <f>+Tabla13[[#This Row],[Estampillas]]*(1+Tabla13[[#This Row],[Porcentaje de Iva]])</f>
        <v>10052.066776116171</v>
      </c>
    </row>
    <row r="18" spans="1:12" ht="93" customHeight="1" x14ac:dyDescent="0.25">
      <c r="A18" s="11">
        <v>10</v>
      </c>
      <c r="B18" s="12" t="s">
        <v>274</v>
      </c>
      <c r="C18" s="13" t="s">
        <v>273</v>
      </c>
      <c r="D18" s="14" t="s">
        <v>0</v>
      </c>
      <c r="E18" s="15">
        <v>0.19</v>
      </c>
      <c r="F18" s="20">
        <v>0</v>
      </c>
      <c r="G18" s="17">
        <v>293292.68292682926</v>
      </c>
      <c r="H18" s="18">
        <v>554285</v>
      </c>
      <c r="I18" s="19">
        <v>423788.84145000001</v>
      </c>
      <c r="J18" s="19">
        <v>442859.33931524999</v>
      </c>
      <c r="K18" s="19">
        <f>+Tabla13[[#This Row],[ IPC]]*(1+3.3%)</f>
        <v>457473.69751265319</v>
      </c>
      <c r="L18" s="19">
        <f>+Tabla13[[#This Row],[Estampillas]]*(1+Tabla13[[#This Row],[Porcentaje de Iva]])</f>
        <v>544393.7000400573</v>
      </c>
    </row>
    <row r="19" spans="1:12" ht="93" customHeight="1" x14ac:dyDescent="0.25">
      <c r="A19" s="11">
        <v>11</v>
      </c>
      <c r="B19" s="12" t="s">
        <v>272</v>
      </c>
      <c r="C19" s="13" t="s">
        <v>271</v>
      </c>
      <c r="D19" s="14" t="s">
        <v>0</v>
      </c>
      <c r="E19" s="15">
        <v>0.19</v>
      </c>
      <c r="F19" s="20">
        <v>6254</v>
      </c>
      <c r="G19" s="17">
        <v>5609.7560975609758</v>
      </c>
      <c r="H19" s="18">
        <v>6497</v>
      </c>
      <c r="I19" s="19">
        <v>5931.8780499999993</v>
      </c>
      <c r="J19" s="19">
        <v>6198.8125622499992</v>
      </c>
      <c r="K19" s="19">
        <f>+Tabla13[[#This Row],[ IPC]]*(1+3.3%)</f>
        <v>6403.3733768042484</v>
      </c>
      <c r="L19" s="19">
        <f>+Tabla13[[#This Row],[Estampillas]]*(1+Tabla13[[#This Row],[Porcentaje de Iva]])</f>
        <v>7620.0143183970549</v>
      </c>
    </row>
    <row r="20" spans="1:12" ht="93" customHeight="1" x14ac:dyDescent="0.25">
      <c r="A20" s="11">
        <v>12</v>
      </c>
      <c r="B20" s="12" t="s">
        <v>270</v>
      </c>
      <c r="C20" s="13" t="s">
        <v>269</v>
      </c>
      <c r="D20" s="14" t="s">
        <v>0</v>
      </c>
      <c r="E20" s="15">
        <v>0.19</v>
      </c>
      <c r="F20" s="20">
        <v>9223</v>
      </c>
      <c r="G20" s="17">
        <v>5609.7560975609758</v>
      </c>
      <c r="H20" s="18">
        <v>7122</v>
      </c>
      <c r="I20" s="19">
        <v>6365.8780499999993</v>
      </c>
      <c r="J20" s="19">
        <v>6652.342562249999</v>
      </c>
      <c r="K20" s="19">
        <f>+Tabla13[[#This Row],[ IPC]]*(1+3.3%)</f>
        <v>6871.869866804248</v>
      </c>
      <c r="L20" s="19">
        <f>+Tabla13[[#This Row],[Estampillas]]*(1+Tabla13[[#This Row],[Porcentaje de Iva]])</f>
        <v>8177.5251414970544</v>
      </c>
    </row>
    <row r="21" spans="1:12" ht="93" customHeight="1" x14ac:dyDescent="0.25">
      <c r="A21" s="11">
        <v>13</v>
      </c>
      <c r="B21" s="12" t="s">
        <v>268</v>
      </c>
      <c r="C21" s="13" t="s">
        <v>267</v>
      </c>
      <c r="D21" s="14" t="s">
        <v>0</v>
      </c>
      <c r="E21" s="15">
        <v>0.19</v>
      </c>
      <c r="F21" s="20">
        <v>41765</v>
      </c>
      <c r="G21" s="17">
        <v>36315.853658536587</v>
      </c>
      <c r="H21" s="18">
        <v>34173</v>
      </c>
      <c r="I21" s="19">
        <v>35244.426850000003</v>
      </c>
      <c r="J21" s="19">
        <v>36830.426058250006</v>
      </c>
      <c r="K21" s="19">
        <f>+Tabla13[[#This Row],[ IPC]]*(1+3.3%)</f>
        <v>38045.830118172256</v>
      </c>
      <c r="L21" s="19">
        <f>+Tabla13[[#This Row],[Estampillas]]*(1+Tabla13[[#This Row],[Porcentaje de Iva]])</f>
        <v>45274.53784062498</v>
      </c>
    </row>
    <row r="22" spans="1:12" ht="93" customHeight="1" x14ac:dyDescent="0.25">
      <c r="A22" s="11">
        <v>14</v>
      </c>
      <c r="B22" s="12" t="s">
        <v>266</v>
      </c>
      <c r="C22" s="13" t="s">
        <v>265</v>
      </c>
      <c r="D22" s="14" t="s">
        <v>0</v>
      </c>
      <c r="E22" s="15">
        <v>0.19</v>
      </c>
      <c r="F22" s="20">
        <v>6462</v>
      </c>
      <c r="G22" s="17">
        <v>3541.4634146341464</v>
      </c>
      <c r="H22" s="18">
        <v>4003</v>
      </c>
      <c r="I22" s="19">
        <v>3772.2317000000003</v>
      </c>
      <c r="J22" s="19">
        <v>3941.9821265</v>
      </c>
      <c r="K22" s="19">
        <f>+Tabla13[[#This Row],[ IPC]]*(1+3.3%)</f>
        <v>4072.0675366744999</v>
      </c>
      <c r="L22" s="19">
        <f>+Tabla13[[#This Row],[Estampillas]]*(1+Tabla13[[#This Row],[Porcentaje de Iva]])</f>
        <v>4845.7603686426546</v>
      </c>
    </row>
    <row r="23" spans="1:12" ht="93" customHeight="1" x14ac:dyDescent="0.25">
      <c r="A23" s="11">
        <v>15</v>
      </c>
      <c r="B23" s="12" t="s">
        <v>264</v>
      </c>
      <c r="C23" s="13" t="s">
        <v>263</v>
      </c>
      <c r="D23" s="14" t="s">
        <v>0</v>
      </c>
      <c r="E23" s="15">
        <v>0.19</v>
      </c>
      <c r="F23" s="20">
        <v>36233</v>
      </c>
      <c r="G23" s="17">
        <v>30243.90243902439</v>
      </c>
      <c r="H23" s="18">
        <v>30100</v>
      </c>
      <c r="I23" s="19">
        <v>30171.9512</v>
      </c>
      <c r="J23" s="19">
        <v>31529.689004</v>
      </c>
      <c r="K23" s="19">
        <f>+Tabla13[[#This Row],[ IPC]]*(1+3.3%)</f>
        <v>32570.168741131998</v>
      </c>
      <c r="L23" s="19">
        <f>+Tabla13[[#This Row],[Estampillas]]*(1+Tabla13[[#This Row],[Porcentaje de Iva]])</f>
        <v>38758.500801947077</v>
      </c>
    </row>
    <row r="24" spans="1:12" ht="93" customHeight="1" x14ac:dyDescent="0.25">
      <c r="A24" s="11">
        <v>16</v>
      </c>
      <c r="B24" s="12" t="s">
        <v>262</v>
      </c>
      <c r="C24" s="13" t="s">
        <v>261</v>
      </c>
      <c r="D24" s="14" t="s">
        <v>0</v>
      </c>
      <c r="E24" s="15">
        <v>0.19</v>
      </c>
      <c r="F24" s="20">
        <v>36233</v>
      </c>
      <c r="G24" s="17">
        <v>30243.90243902439</v>
      </c>
      <c r="H24" s="18">
        <v>30100</v>
      </c>
      <c r="I24" s="19">
        <v>30171.9512</v>
      </c>
      <c r="J24" s="19">
        <v>31529.689004</v>
      </c>
      <c r="K24" s="19">
        <f>+Tabla13[[#This Row],[ IPC]]*(1+3.3%)</f>
        <v>32570.168741131998</v>
      </c>
      <c r="L24" s="19">
        <f>+Tabla13[[#This Row],[Estampillas]]*(1+Tabla13[[#This Row],[Porcentaje de Iva]])</f>
        <v>38758.500801947077</v>
      </c>
    </row>
    <row r="25" spans="1:12" ht="93" customHeight="1" x14ac:dyDescent="0.25">
      <c r="A25" s="11">
        <v>17</v>
      </c>
      <c r="B25" s="12" t="s">
        <v>260</v>
      </c>
      <c r="C25" s="13" t="s">
        <v>259</v>
      </c>
      <c r="D25" s="14" t="s">
        <v>0</v>
      </c>
      <c r="E25" s="15">
        <v>0.19</v>
      </c>
      <c r="F25" s="20">
        <v>30753</v>
      </c>
      <c r="G25" s="17">
        <v>26219.512195121952</v>
      </c>
      <c r="H25" s="18">
        <v>30100</v>
      </c>
      <c r="I25" s="19">
        <v>28159.756099999999</v>
      </c>
      <c r="J25" s="19">
        <v>29426.945124499998</v>
      </c>
      <c r="K25" s="19">
        <f>+Tabla13[[#This Row],[ IPC]]*(1+3.3%)</f>
        <v>30398.034313608496</v>
      </c>
      <c r="L25" s="19">
        <f>+Tabla13[[#This Row],[Estampillas]]*(1+Tabla13[[#This Row],[Porcentaje de Iva]])</f>
        <v>36173.66083319411</v>
      </c>
    </row>
    <row r="26" spans="1:12" ht="93" customHeight="1" x14ac:dyDescent="0.25">
      <c r="A26" s="11">
        <v>18</v>
      </c>
      <c r="B26" s="12" t="s">
        <v>258</v>
      </c>
      <c r="C26" s="13" t="s">
        <v>257</v>
      </c>
      <c r="D26" s="14" t="s">
        <v>0</v>
      </c>
      <c r="E26" s="15">
        <v>0.19</v>
      </c>
      <c r="F26" s="20">
        <v>36232</v>
      </c>
      <c r="G26" s="17">
        <v>30243.90243902439</v>
      </c>
      <c r="H26" s="18">
        <v>30100</v>
      </c>
      <c r="I26" s="19">
        <v>30171.9512</v>
      </c>
      <c r="J26" s="19">
        <v>31529.689004</v>
      </c>
      <c r="K26" s="19">
        <f>+Tabla13[[#This Row],[ IPC]]*(1+3.3%)</f>
        <v>32570.168741131998</v>
      </c>
      <c r="L26" s="19">
        <f>+Tabla13[[#This Row],[Estampillas]]*(1+Tabla13[[#This Row],[Porcentaje de Iva]])</f>
        <v>38758.500801947077</v>
      </c>
    </row>
    <row r="27" spans="1:12" s="6" customFormat="1" ht="93" customHeight="1" x14ac:dyDescent="0.25">
      <c r="A27" s="11">
        <v>19</v>
      </c>
      <c r="B27" s="12" t="s">
        <v>256</v>
      </c>
      <c r="C27" s="13" t="s">
        <v>255</v>
      </c>
      <c r="D27" s="14" t="s">
        <v>0</v>
      </c>
      <c r="E27" s="15"/>
      <c r="F27" s="20">
        <v>0</v>
      </c>
      <c r="G27" s="17">
        <v>48414.634146341465</v>
      </c>
      <c r="H27" s="18">
        <v>117377</v>
      </c>
      <c r="I27" s="21">
        <v>82895.817050000012</v>
      </c>
      <c r="J27" s="21">
        <v>86626.128817250006</v>
      </c>
      <c r="K27" s="19">
        <f>+Tabla13[[#This Row],[ IPC]]*(1+3.3%)</f>
        <v>89484.791068219245</v>
      </c>
      <c r="L27" s="19">
        <f>+Tabla13[[#This Row],[Estampillas]]*(1+Tabla13[[#This Row],[Porcentaje de Iva]])</f>
        <v>89484.791068219245</v>
      </c>
    </row>
    <row r="28" spans="1:12" ht="93" customHeight="1" x14ac:dyDescent="0.25">
      <c r="A28" s="11">
        <v>20</v>
      </c>
      <c r="B28" s="12" t="s">
        <v>254</v>
      </c>
      <c r="C28" s="13" t="s">
        <v>253</v>
      </c>
      <c r="D28" s="14" t="s">
        <v>0</v>
      </c>
      <c r="E28" s="15">
        <v>0.19</v>
      </c>
      <c r="F28" s="20">
        <v>38585</v>
      </c>
      <c r="G28" s="17">
        <v>24146.341463414636</v>
      </c>
      <c r="H28" s="18">
        <v>34000</v>
      </c>
      <c r="I28" s="19">
        <v>29073.170749999997</v>
      </c>
      <c r="J28" s="19">
        <v>30381.463433749996</v>
      </c>
      <c r="K28" s="19">
        <f>+Tabla13[[#This Row],[ IPC]]*(1+3.3%)</f>
        <v>31384.051727063743</v>
      </c>
      <c r="L28" s="19">
        <f>+Tabla13[[#This Row],[Estampillas]]*(1+Tabla13[[#This Row],[Porcentaje de Iva]])</f>
        <v>37347.021555205851</v>
      </c>
    </row>
    <row r="29" spans="1:12" ht="93" customHeight="1" x14ac:dyDescent="0.25">
      <c r="A29" s="11">
        <v>21</v>
      </c>
      <c r="B29" s="12" t="s">
        <v>252</v>
      </c>
      <c r="C29" s="13" t="s">
        <v>251</v>
      </c>
      <c r="D29" s="14" t="s">
        <v>0</v>
      </c>
      <c r="E29" s="15">
        <v>0.19</v>
      </c>
      <c r="F29" s="20">
        <v>113610</v>
      </c>
      <c r="G29" s="17">
        <v>54878.048780487807</v>
      </c>
      <c r="H29" s="18">
        <v>112857</v>
      </c>
      <c r="I29" s="19">
        <v>83867.524399999995</v>
      </c>
      <c r="J29" s="19">
        <v>87641.562997999994</v>
      </c>
      <c r="K29" s="19">
        <f>+Tabla13[[#This Row],[ IPC]]*(1+3.3%)</f>
        <v>90533.734576933988</v>
      </c>
      <c r="L29" s="19">
        <f>+Tabla13[[#This Row],[Estampillas]]*(1+Tabla13[[#This Row],[Porcentaje de Iva]])</f>
        <v>107735.14414655144</v>
      </c>
    </row>
    <row r="30" spans="1:12" ht="93" customHeight="1" x14ac:dyDescent="0.25">
      <c r="A30" s="11">
        <v>22</v>
      </c>
      <c r="B30" s="12" t="s">
        <v>250</v>
      </c>
      <c r="C30" s="13" t="s">
        <v>249</v>
      </c>
      <c r="D30" s="14" t="s">
        <v>0</v>
      </c>
      <c r="E30" s="15">
        <v>0.19</v>
      </c>
      <c r="F30" s="20">
        <v>113610</v>
      </c>
      <c r="G30" s="17">
        <v>54878.048780487807</v>
      </c>
      <c r="H30" s="18">
        <v>112857</v>
      </c>
      <c r="I30" s="19">
        <v>83867.524399999995</v>
      </c>
      <c r="J30" s="19">
        <v>87641.562997999994</v>
      </c>
      <c r="K30" s="19">
        <f>+Tabla13[[#This Row],[ IPC]]*(1+3.3%)</f>
        <v>90533.734576933988</v>
      </c>
      <c r="L30" s="19">
        <f>+Tabla13[[#This Row],[Estampillas]]*(1+Tabla13[[#This Row],[Porcentaje de Iva]])</f>
        <v>107735.14414655144</v>
      </c>
    </row>
    <row r="31" spans="1:12" ht="93" customHeight="1" x14ac:dyDescent="0.25">
      <c r="A31" s="11">
        <v>23</v>
      </c>
      <c r="B31" s="12" t="s">
        <v>248</v>
      </c>
      <c r="C31" s="13" t="s">
        <v>247</v>
      </c>
      <c r="D31" s="14" t="s">
        <v>0</v>
      </c>
      <c r="E31" s="15">
        <v>0.19</v>
      </c>
      <c r="F31" s="20">
        <v>10914</v>
      </c>
      <c r="G31" s="17">
        <v>7317.0731707317082</v>
      </c>
      <c r="H31" s="18">
        <v>4500</v>
      </c>
      <c r="I31" s="19">
        <v>5908.5365999999995</v>
      </c>
      <c r="J31" s="19">
        <v>6174.4207469999992</v>
      </c>
      <c r="K31" s="19">
        <f>+Tabla13[[#This Row],[ IPC]]*(1+3.3%)</f>
        <v>6378.1766316509984</v>
      </c>
      <c r="L31" s="19">
        <f>+Tabla13[[#This Row],[Estampillas]]*(1+Tabla13[[#This Row],[Porcentaje de Iva]])</f>
        <v>7590.0301916646877</v>
      </c>
    </row>
    <row r="32" spans="1:12" ht="93" customHeight="1" x14ac:dyDescent="0.25">
      <c r="A32" s="11">
        <v>24</v>
      </c>
      <c r="B32" s="12" t="s">
        <v>246</v>
      </c>
      <c r="C32" s="13" t="s">
        <v>245</v>
      </c>
      <c r="D32" s="14" t="s">
        <v>164</v>
      </c>
      <c r="E32" s="15">
        <v>0.19</v>
      </c>
      <c r="F32" s="20">
        <v>1854</v>
      </c>
      <c r="G32" s="17">
        <v>2195.1219512195125</v>
      </c>
      <c r="H32" s="18">
        <v>2133</v>
      </c>
      <c r="I32" s="19">
        <v>1993.5</v>
      </c>
      <c r="J32" s="19">
        <v>2083.2075</v>
      </c>
      <c r="K32" s="19">
        <f>+Tabla13[[#This Row],[ IPC]]*(1+3.3%)</f>
        <v>2151.9533474999998</v>
      </c>
      <c r="L32" s="19">
        <f>+Tabla13[[#This Row],[Estampillas]]*(1+Tabla13[[#This Row],[Porcentaje de Iva]])</f>
        <v>2560.8244835249998</v>
      </c>
    </row>
    <row r="33" spans="1:12" ht="93" customHeight="1" x14ac:dyDescent="0.25">
      <c r="A33" s="11">
        <v>25</v>
      </c>
      <c r="B33" s="12" t="s">
        <v>244</v>
      </c>
      <c r="C33" s="13" t="s">
        <v>243</v>
      </c>
      <c r="D33" s="14" t="s">
        <v>164</v>
      </c>
      <c r="E33" s="15">
        <v>0.19</v>
      </c>
      <c r="F33" s="20">
        <v>9565</v>
      </c>
      <c r="G33" s="17">
        <v>30000</v>
      </c>
      <c r="H33" s="18">
        <v>11200</v>
      </c>
      <c r="I33" s="19">
        <v>10382.5</v>
      </c>
      <c r="J33" s="19">
        <v>10849.7125</v>
      </c>
      <c r="K33" s="19">
        <f>+Tabla13[[#This Row],[ IPC]]*(1+3.3%)</f>
        <v>11207.753012499999</v>
      </c>
      <c r="L33" s="19">
        <f>+Tabla13[[#This Row],[Estampillas]]*(1+Tabla13[[#This Row],[Porcentaje de Iva]])</f>
        <v>13337.226084874999</v>
      </c>
    </row>
    <row r="34" spans="1:12" ht="93" customHeight="1" x14ac:dyDescent="0.25">
      <c r="A34" s="11">
        <v>26</v>
      </c>
      <c r="B34" s="12" t="s">
        <v>242</v>
      </c>
      <c r="C34" s="13" t="s">
        <v>241</v>
      </c>
      <c r="D34" s="14" t="s">
        <v>164</v>
      </c>
      <c r="E34" s="15">
        <v>0.19</v>
      </c>
      <c r="F34" s="20">
        <v>4365</v>
      </c>
      <c r="G34" s="17">
        <v>3048.7804878048782</v>
      </c>
      <c r="H34" s="18">
        <v>13333</v>
      </c>
      <c r="I34" s="19">
        <v>3706.8902499999999</v>
      </c>
      <c r="J34" s="19">
        <v>3873.7003112499997</v>
      </c>
      <c r="K34" s="19">
        <f>+Tabla13[[#This Row],[ IPC]]*(1+3.3%)</f>
        <v>4001.5324215212495</v>
      </c>
      <c r="L34" s="19">
        <f>+Tabla13[[#This Row],[Estampillas]]*(1+Tabla13[[#This Row],[Porcentaje de Iva]])</f>
        <v>4761.823581610287</v>
      </c>
    </row>
    <row r="35" spans="1:12" ht="93" customHeight="1" x14ac:dyDescent="0.25">
      <c r="A35" s="11">
        <v>27</v>
      </c>
      <c r="B35" s="12" t="s">
        <v>240</v>
      </c>
      <c r="C35" s="13" t="s">
        <v>239</v>
      </c>
      <c r="D35" s="14" t="s">
        <v>164</v>
      </c>
      <c r="E35" s="15">
        <v>0.19</v>
      </c>
      <c r="F35" s="20">
        <v>7088</v>
      </c>
      <c r="G35" s="17">
        <v>5975.6097560975613</v>
      </c>
      <c r="H35" s="18">
        <v>14667</v>
      </c>
      <c r="I35" s="19">
        <v>6531.8049000000001</v>
      </c>
      <c r="J35" s="19">
        <v>6825.7361204999997</v>
      </c>
      <c r="K35" s="19">
        <f>+Tabla13[[#This Row],[ IPC]]*(1+3.3%)</f>
        <v>7050.9854124764988</v>
      </c>
      <c r="L35" s="19">
        <f>+Tabla13[[#This Row],[Estampillas]]*(1+Tabla13[[#This Row],[Porcentaje de Iva]])</f>
        <v>8390.6726408470331</v>
      </c>
    </row>
    <row r="36" spans="1:12" ht="93" customHeight="1" x14ac:dyDescent="0.25">
      <c r="A36" s="11">
        <v>28</v>
      </c>
      <c r="B36" s="12" t="s">
        <v>238</v>
      </c>
      <c r="C36" s="13" t="s">
        <v>237</v>
      </c>
      <c r="D36" s="14" t="s">
        <v>164</v>
      </c>
      <c r="E36" s="15">
        <v>0.19</v>
      </c>
      <c r="F36" s="20">
        <v>4822</v>
      </c>
      <c r="G36" s="17">
        <v>4268.2926829268299</v>
      </c>
      <c r="H36" s="18">
        <v>4145</v>
      </c>
      <c r="I36" s="19">
        <v>4206.64635</v>
      </c>
      <c r="J36" s="19">
        <v>4395.9454357499999</v>
      </c>
      <c r="K36" s="19">
        <f>+Tabla13[[#This Row],[ IPC]]*(1+3.3%)</f>
        <v>4541.0116351297493</v>
      </c>
      <c r="L36" s="19">
        <f>+Tabla13[[#This Row],[Estampillas]]*(1+Tabla13[[#This Row],[Porcentaje de Iva]])</f>
        <v>5403.8038458044011</v>
      </c>
    </row>
    <row r="37" spans="1:12" ht="93" customHeight="1" x14ac:dyDescent="0.25">
      <c r="A37" s="11">
        <v>29</v>
      </c>
      <c r="B37" s="12" t="s">
        <v>236</v>
      </c>
      <c r="C37" s="13" t="s">
        <v>235</v>
      </c>
      <c r="D37" s="14" t="s">
        <v>0</v>
      </c>
      <c r="E37" s="15">
        <v>0.19</v>
      </c>
      <c r="F37" s="20">
        <v>46248</v>
      </c>
      <c r="G37" s="17">
        <v>21854.878048780491</v>
      </c>
      <c r="H37" s="18">
        <v>38000</v>
      </c>
      <c r="I37" s="19">
        <v>29927.438999999998</v>
      </c>
      <c r="J37" s="19">
        <v>31274.173755</v>
      </c>
      <c r="K37" s="19">
        <f>+Tabla13[[#This Row],[ IPC]]*(1+3.3%)</f>
        <v>32306.221488914998</v>
      </c>
      <c r="L37" s="19">
        <f>+Tabla13[[#This Row],[Estampillas]]*(1+Tabla13[[#This Row],[Porcentaje de Iva]])</f>
        <v>38444.403571808849</v>
      </c>
    </row>
    <row r="38" spans="1:12" ht="93" customHeight="1" x14ac:dyDescent="0.25">
      <c r="A38" s="11">
        <v>30</v>
      </c>
      <c r="B38" s="12" t="s">
        <v>234</v>
      </c>
      <c r="C38" s="13" t="s">
        <v>233</v>
      </c>
      <c r="D38" s="14" t="s">
        <v>0</v>
      </c>
      <c r="E38" s="15">
        <v>0.19</v>
      </c>
      <c r="F38" s="20">
        <v>17385</v>
      </c>
      <c r="G38" s="17">
        <v>17808.536585365855</v>
      </c>
      <c r="H38" s="18">
        <v>32666</v>
      </c>
      <c r="I38" s="19">
        <v>17596.7683</v>
      </c>
      <c r="J38" s="19">
        <v>18388.6228735</v>
      </c>
      <c r="K38" s="19">
        <f>+Tabla13[[#This Row],[ IPC]]*(1+3.3%)</f>
        <v>18995.4474283255</v>
      </c>
      <c r="L38" s="19">
        <f>+Tabla13[[#This Row],[Estampillas]]*(1+Tabla13[[#This Row],[Porcentaje de Iva]])</f>
        <v>22604.582439707345</v>
      </c>
    </row>
    <row r="39" spans="1:12" s="23" customFormat="1" ht="93" customHeight="1" x14ac:dyDescent="0.25">
      <c r="A39" s="11">
        <v>31</v>
      </c>
      <c r="B39" s="12" t="s">
        <v>232</v>
      </c>
      <c r="C39" s="13" t="s">
        <v>231</v>
      </c>
      <c r="D39" s="14" t="s">
        <v>0</v>
      </c>
      <c r="E39" s="15">
        <v>0.19</v>
      </c>
      <c r="F39" s="20">
        <v>3833</v>
      </c>
      <c r="G39" s="17">
        <v>3780.4878048780488</v>
      </c>
      <c r="H39" s="18">
        <v>2600</v>
      </c>
      <c r="I39" s="22">
        <v>3190.2438999999999</v>
      </c>
      <c r="J39" s="22">
        <v>3333.8048755</v>
      </c>
      <c r="K39" s="19">
        <f>+Tabla13[[#This Row],[ IPC]]*(1+3.3%)</f>
        <v>3443.8204363914997</v>
      </c>
      <c r="L39" s="19">
        <f>+Tabla13[[#This Row],[Estampillas]]*(1+Tabla13[[#This Row],[Porcentaje de Iva]])</f>
        <v>4098.1463193058844</v>
      </c>
    </row>
    <row r="40" spans="1:12" ht="93" customHeight="1" x14ac:dyDescent="0.25">
      <c r="A40" s="11">
        <v>32</v>
      </c>
      <c r="B40" s="12" t="s">
        <v>230</v>
      </c>
      <c r="C40" s="13" t="s">
        <v>229</v>
      </c>
      <c r="D40" s="14" t="s">
        <v>0</v>
      </c>
      <c r="E40" s="15">
        <v>0.19</v>
      </c>
      <c r="F40" s="20">
        <v>4327</v>
      </c>
      <c r="G40" s="17">
        <v>3754.8780487804879</v>
      </c>
      <c r="H40" s="18">
        <v>4800</v>
      </c>
      <c r="I40" s="19">
        <v>4040.9390000000003</v>
      </c>
      <c r="J40" s="19">
        <v>4222.7812549999999</v>
      </c>
      <c r="K40" s="19">
        <f>+Tabla13[[#This Row],[ IPC]]*(1+3.3%)</f>
        <v>4362.1330364149999</v>
      </c>
      <c r="L40" s="19">
        <f>+Tabla13[[#This Row],[Estampillas]]*(1+Tabla13[[#This Row],[Porcentaje de Iva]])</f>
        <v>5190.9383133338497</v>
      </c>
    </row>
    <row r="41" spans="1:12" ht="93" customHeight="1" x14ac:dyDescent="0.25">
      <c r="A41" s="11">
        <v>33</v>
      </c>
      <c r="B41" s="12" t="s">
        <v>228</v>
      </c>
      <c r="C41" s="13" t="s">
        <v>227</v>
      </c>
      <c r="D41" s="14" t="s">
        <v>0</v>
      </c>
      <c r="E41" s="15"/>
      <c r="F41" s="20">
        <v>0</v>
      </c>
      <c r="G41" s="17">
        <v>9146.3414634146338</v>
      </c>
      <c r="H41" s="18">
        <v>3351</v>
      </c>
      <c r="I41" s="19">
        <v>6248.6707500000002</v>
      </c>
      <c r="J41" s="19">
        <v>6529.8609337500002</v>
      </c>
      <c r="K41" s="19">
        <f>+Tabla13[[#This Row],[ IPC]]*(1+3.3%)</f>
        <v>6745.3463445637499</v>
      </c>
      <c r="L41" s="19">
        <f>+Tabla13[[#This Row],[Estampillas]]*(1+Tabla13[[#This Row],[Porcentaje de Iva]])</f>
        <v>6745.3463445637499</v>
      </c>
    </row>
    <row r="42" spans="1:12" ht="93" customHeight="1" x14ac:dyDescent="0.25">
      <c r="A42" s="11">
        <v>34</v>
      </c>
      <c r="B42" s="12" t="s">
        <v>226</v>
      </c>
      <c r="C42" s="13" t="s">
        <v>225</v>
      </c>
      <c r="D42" s="24" t="s">
        <v>0</v>
      </c>
      <c r="E42" s="15">
        <v>0.19</v>
      </c>
      <c r="F42" s="20">
        <v>1098651</v>
      </c>
      <c r="G42" s="17">
        <v>591463.41463414638</v>
      </c>
      <c r="H42" s="18">
        <v>846666</v>
      </c>
      <c r="I42" s="19">
        <v>719064.70730000001</v>
      </c>
      <c r="J42" s="19">
        <v>751422.61912849999</v>
      </c>
      <c r="K42" s="19">
        <f>+Tabla13[[#This Row],[ IPC]]*(1+3.3%)</f>
        <v>776219.56555974041</v>
      </c>
      <c r="L42" s="19">
        <f>+Tabla13[[#This Row],[Estampillas]]*(1+Tabla13[[#This Row],[Porcentaje de Iva]])</f>
        <v>923701.2830160911</v>
      </c>
    </row>
    <row r="43" spans="1:12" ht="93" customHeight="1" x14ac:dyDescent="0.25">
      <c r="A43" s="11">
        <v>35</v>
      </c>
      <c r="B43" s="12" t="s">
        <v>224</v>
      </c>
      <c r="C43" s="13" t="s">
        <v>223</v>
      </c>
      <c r="D43" s="24" t="s">
        <v>0</v>
      </c>
      <c r="E43" s="15">
        <v>0.19</v>
      </c>
      <c r="F43" s="20">
        <v>1098651</v>
      </c>
      <c r="G43" s="17">
        <v>591463.41463414638</v>
      </c>
      <c r="H43" s="18">
        <v>846666</v>
      </c>
      <c r="I43" s="19">
        <v>719064.70730000001</v>
      </c>
      <c r="J43" s="19">
        <v>751422.61912849999</v>
      </c>
      <c r="K43" s="19">
        <f>+Tabla13[[#This Row],[ IPC]]*(1+3.3%)</f>
        <v>776219.56555974041</v>
      </c>
      <c r="L43" s="19">
        <f>+Tabla13[[#This Row],[Estampillas]]*(1+Tabla13[[#This Row],[Porcentaje de Iva]])</f>
        <v>923701.2830160911</v>
      </c>
    </row>
    <row r="44" spans="1:12" ht="93" customHeight="1" x14ac:dyDescent="0.25">
      <c r="A44" s="11">
        <v>36</v>
      </c>
      <c r="B44" s="12" t="s">
        <v>222</v>
      </c>
      <c r="C44" s="13" t="s">
        <v>221</v>
      </c>
      <c r="D44" s="24" t="s">
        <v>0</v>
      </c>
      <c r="E44" s="15">
        <v>0.19</v>
      </c>
      <c r="F44" s="20">
        <v>962627</v>
      </c>
      <c r="G44" s="17">
        <v>591463.41463414638</v>
      </c>
      <c r="H44" s="18">
        <v>846666</v>
      </c>
      <c r="I44" s="19">
        <v>719064.70730000001</v>
      </c>
      <c r="J44" s="19">
        <v>751422.61912849999</v>
      </c>
      <c r="K44" s="19">
        <f>+Tabla13[[#This Row],[ IPC]]*(1+3.3%)</f>
        <v>776219.56555974041</v>
      </c>
      <c r="L44" s="19">
        <f>+Tabla13[[#This Row],[Estampillas]]*(1+Tabla13[[#This Row],[Porcentaje de Iva]])</f>
        <v>923701.2830160911</v>
      </c>
    </row>
    <row r="45" spans="1:12" ht="93" customHeight="1" x14ac:dyDescent="0.25">
      <c r="A45" s="11">
        <v>37</v>
      </c>
      <c r="B45" s="12" t="s">
        <v>220</v>
      </c>
      <c r="C45" s="13" t="s">
        <v>219</v>
      </c>
      <c r="D45" s="24" t="s">
        <v>0</v>
      </c>
      <c r="E45" s="15">
        <v>0.19</v>
      </c>
      <c r="F45" s="20">
        <v>0</v>
      </c>
      <c r="G45" s="17">
        <v>894512.19512195128</v>
      </c>
      <c r="H45" s="18">
        <v>1040000</v>
      </c>
      <c r="I45" s="19">
        <v>967256.09755000006</v>
      </c>
      <c r="J45" s="19">
        <v>1010782.62193975</v>
      </c>
      <c r="K45" s="19">
        <f>+Tabla13[[#This Row],[ IPC]]*(1+3.3%)</f>
        <v>1044138.4484637617</v>
      </c>
      <c r="L45" s="19">
        <f>+Tabla13[[#This Row],[Estampillas]]*(1+Tabla13[[#This Row],[Porcentaje de Iva]])</f>
        <v>1242524.7536718764</v>
      </c>
    </row>
    <row r="46" spans="1:12" ht="93" customHeight="1" x14ac:dyDescent="0.25">
      <c r="A46" s="11">
        <v>38</v>
      </c>
      <c r="B46" s="12" t="s">
        <v>218</v>
      </c>
      <c r="C46" s="13" t="s">
        <v>217</v>
      </c>
      <c r="D46" s="24" t="s">
        <v>0</v>
      </c>
      <c r="E46" s="15">
        <v>0.19</v>
      </c>
      <c r="F46" s="20">
        <v>0</v>
      </c>
      <c r="G46" s="17">
        <v>894512.19512195128</v>
      </c>
      <c r="H46" s="18">
        <v>1040000</v>
      </c>
      <c r="I46" s="19">
        <v>967256.09755000006</v>
      </c>
      <c r="J46" s="19">
        <v>1010782.62193975</v>
      </c>
      <c r="K46" s="19">
        <f>+Tabla13[[#This Row],[ IPC]]*(1+3.3%)</f>
        <v>1044138.4484637617</v>
      </c>
      <c r="L46" s="19">
        <f>+Tabla13[[#This Row],[Estampillas]]*(1+Tabla13[[#This Row],[Porcentaje de Iva]])</f>
        <v>1242524.7536718764</v>
      </c>
    </row>
    <row r="47" spans="1:12" ht="93" customHeight="1" x14ac:dyDescent="0.25">
      <c r="A47" s="11">
        <v>39</v>
      </c>
      <c r="B47" s="12" t="s">
        <v>216</v>
      </c>
      <c r="C47" s="13" t="s">
        <v>215</v>
      </c>
      <c r="D47" s="24" t="s">
        <v>0</v>
      </c>
      <c r="E47" s="15">
        <v>0.19</v>
      </c>
      <c r="F47" s="20">
        <v>0</v>
      </c>
      <c r="G47" s="17">
        <v>894512.19512195128</v>
      </c>
      <c r="H47" s="18">
        <v>1040000</v>
      </c>
      <c r="I47" s="19">
        <v>967256.09755000006</v>
      </c>
      <c r="J47" s="19">
        <v>1010782.62193975</v>
      </c>
      <c r="K47" s="19">
        <f>+Tabla13[[#This Row],[ IPC]]*(1+3.3%)</f>
        <v>1044138.4484637617</v>
      </c>
      <c r="L47" s="19">
        <f>+Tabla13[[#This Row],[Estampillas]]*(1+Tabla13[[#This Row],[Porcentaje de Iva]])</f>
        <v>1242524.7536718764</v>
      </c>
    </row>
    <row r="48" spans="1:12" ht="93" customHeight="1" x14ac:dyDescent="0.25">
      <c r="A48" s="11">
        <v>40</v>
      </c>
      <c r="B48" s="12" t="s">
        <v>214</v>
      </c>
      <c r="C48" s="13" t="s">
        <v>213</v>
      </c>
      <c r="D48" s="24" t="s">
        <v>0</v>
      </c>
      <c r="E48" s="15">
        <v>0.19</v>
      </c>
      <c r="F48" s="20">
        <v>0</v>
      </c>
      <c r="G48" s="17">
        <v>894512.19512195128</v>
      </c>
      <c r="H48" s="18">
        <v>1040000</v>
      </c>
      <c r="I48" s="19">
        <v>967256.09755000006</v>
      </c>
      <c r="J48" s="19">
        <v>1010782.62193975</v>
      </c>
      <c r="K48" s="19">
        <f>+Tabla13[[#This Row],[ IPC]]*(1+3.3%)</f>
        <v>1044138.4484637617</v>
      </c>
      <c r="L48" s="19">
        <f>+Tabla13[[#This Row],[Estampillas]]*(1+Tabla13[[#This Row],[Porcentaje de Iva]])</f>
        <v>1242524.7536718764</v>
      </c>
    </row>
    <row r="49" spans="1:12" ht="93" customHeight="1" x14ac:dyDescent="0.25">
      <c r="A49" s="11">
        <v>41</v>
      </c>
      <c r="B49" s="12" t="s">
        <v>212</v>
      </c>
      <c r="C49" s="13" t="s">
        <v>211</v>
      </c>
      <c r="D49" s="24" t="s">
        <v>0</v>
      </c>
      <c r="E49" s="15">
        <v>0.19</v>
      </c>
      <c r="F49" s="20">
        <v>16846</v>
      </c>
      <c r="G49" s="17">
        <v>12815.853658536585</v>
      </c>
      <c r="H49" s="18">
        <v>14012</v>
      </c>
      <c r="I49" s="19">
        <v>13413.92685</v>
      </c>
      <c r="J49" s="19">
        <v>14017.55355825</v>
      </c>
      <c r="K49" s="19">
        <f>+Tabla13[[#This Row],[ IPC]]*(1+3.3%)</f>
        <v>14480.132825672248</v>
      </c>
      <c r="L49" s="19">
        <f>+Tabla13[[#This Row],[Estampillas]]*(1+Tabla13[[#This Row],[Porcentaje de Iva]])</f>
        <v>17231.358062549974</v>
      </c>
    </row>
    <row r="50" spans="1:12" ht="93" customHeight="1" x14ac:dyDescent="0.25">
      <c r="A50" s="11">
        <v>42</v>
      </c>
      <c r="B50" s="12" t="s">
        <v>210</v>
      </c>
      <c r="C50" s="13" t="s">
        <v>209</v>
      </c>
      <c r="D50" s="24" t="s">
        <v>0</v>
      </c>
      <c r="E50" s="15">
        <v>0.19</v>
      </c>
      <c r="F50" s="20">
        <v>1406</v>
      </c>
      <c r="G50" s="17">
        <v>2573.1707317073174</v>
      </c>
      <c r="H50" s="18">
        <v>2267</v>
      </c>
      <c r="I50" s="19">
        <v>1836.5</v>
      </c>
      <c r="J50" s="19">
        <v>1919.1424999999999</v>
      </c>
      <c r="K50" s="19">
        <f>+Tabla13[[#This Row],[ IPC]]*(1+3.3%)</f>
        <v>1982.4742024999998</v>
      </c>
      <c r="L50" s="19">
        <f>+Tabla13[[#This Row],[Estampillas]]*(1+Tabla13[[#This Row],[Porcentaje de Iva]])</f>
        <v>2359.1443009749996</v>
      </c>
    </row>
    <row r="51" spans="1:12" ht="93" customHeight="1" x14ac:dyDescent="0.25">
      <c r="A51" s="11">
        <v>43</v>
      </c>
      <c r="B51" s="12" t="s">
        <v>208</v>
      </c>
      <c r="C51" s="13" t="s">
        <v>207</v>
      </c>
      <c r="D51" s="24" t="s">
        <v>0</v>
      </c>
      <c r="E51" s="15">
        <v>0.19</v>
      </c>
      <c r="F51" s="20">
        <v>24024</v>
      </c>
      <c r="G51" s="17">
        <v>16219.512195121952</v>
      </c>
      <c r="H51" s="18">
        <v>28100</v>
      </c>
      <c r="I51" s="19">
        <v>20121.756099999999</v>
      </c>
      <c r="J51" s="19">
        <v>21027.235124499999</v>
      </c>
      <c r="K51" s="19">
        <f>+Tabla13[[#This Row],[ IPC]]*(1+3.3%)</f>
        <v>21721.133883608498</v>
      </c>
      <c r="L51" s="19">
        <f>+Tabla13[[#This Row],[Estampillas]]*(1+Tabla13[[#This Row],[Porcentaje de Iva]])</f>
        <v>25848.149321494111</v>
      </c>
    </row>
    <row r="52" spans="1:12" ht="93" customHeight="1" x14ac:dyDescent="0.25">
      <c r="A52" s="11">
        <v>44</v>
      </c>
      <c r="B52" s="12" t="s">
        <v>206</v>
      </c>
      <c r="C52" s="13" t="s">
        <v>205</v>
      </c>
      <c r="D52" s="24" t="s">
        <v>0</v>
      </c>
      <c r="E52" s="15">
        <v>0.19</v>
      </c>
      <c r="F52" s="20">
        <v>7814</v>
      </c>
      <c r="G52" s="17">
        <v>7560.9756097560976</v>
      </c>
      <c r="H52" s="18">
        <v>5881</v>
      </c>
      <c r="I52" s="19">
        <v>6720.9877999999999</v>
      </c>
      <c r="J52" s="19">
        <v>7023.4322510000002</v>
      </c>
      <c r="K52" s="19">
        <f>+Tabla13[[#This Row],[ IPC]]*(1+3.3%)</f>
        <v>7255.2055152829998</v>
      </c>
      <c r="L52" s="19">
        <f>+Tabla13[[#This Row],[Estampillas]]*(1+Tabla13[[#This Row],[Porcentaje de Iva]])</f>
        <v>8633.6945631867693</v>
      </c>
    </row>
    <row r="53" spans="1:12" ht="93" customHeight="1" x14ac:dyDescent="0.25">
      <c r="A53" s="11">
        <v>45</v>
      </c>
      <c r="B53" s="12" t="s">
        <v>204</v>
      </c>
      <c r="C53" s="13" t="s">
        <v>203</v>
      </c>
      <c r="D53" s="14" t="s">
        <v>0</v>
      </c>
      <c r="E53" s="15">
        <v>0.19</v>
      </c>
      <c r="F53" s="20">
        <v>6802</v>
      </c>
      <c r="G53" s="17">
        <v>6036.5853658536589</v>
      </c>
      <c r="H53" s="18">
        <v>5881</v>
      </c>
      <c r="I53" s="19">
        <v>5958.7927</v>
      </c>
      <c r="J53" s="19">
        <v>6226.9383715000004</v>
      </c>
      <c r="K53" s="19">
        <f>+Tabla13[[#This Row],[ IPC]]*(1+3.3%)</f>
        <v>6432.4273377595</v>
      </c>
      <c r="L53" s="19">
        <f>+Tabla13[[#This Row],[Estampillas]]*(1+Tabla13[[#This Row],[Porcentaje de Iva]])</f>
        <v>7654.5885319338049</v>
      </c>
    </row>
    <row r="54" spans="1:12" ht="93" customHeight="1" x14ac:dyDescent="0.25">
      <c r="A54" s="11">
        <v>46</v>
      </c>
      <c r="B54" s="12" t="s">
        <v>202</v>
      </c>
      <c r="C54" s="13" t="s">
        <v>201</v>
      </c>
      <c r="D54" s="14" t="s">
        <v>0</v>
      </c>
      <c r="E54" s="15">
        <v>0.19</v>
      </c>
      <c r="F54" s="20">
        <v>8161</v>
      </c>
      <c r="G54" s="17">
        <v>15500</v>
      </c>
      <c r="H54" s="18">
        <v>29900</v>
      </c>
      <c r="I54" s="19">
        <v>11831</v>
      </c>
      <c r="J54" s="19">
        <v>12363.395</v>
      </c>
      <c r="K54" s="19">
        <f>+Tabla13[[#This Row],[ IPC]]*(1+3.3%)</f>
        <v>12771.387035</v>
      </c>
      <c r="L54" s="19">
        <f>+Tabla13[[#This Row],[Estampillas]]*(1+Tabla13[[#This Row],[Porcentaje de Iva]])</f>
        <v>15197.950571649999</v>
      </c>
    </row>
    <row r="55" spans="1:12" ht="93" customHeight="1" x14ac:dyDescent="0.25">
      <c r="A55" s="11">
        <v>47</v>
      </c>
      <c r="B55" s="12" t="s">
        <v>200</v>
      </c>
      <c r="C55" s="13" t="s">
        <v>199</v>
      </c>
      <c r="D55" s="14" t="s">
        <v>0</v>
      </c>
      <c r="E55" s="15">
        <v>0.19</v>
      </c>
      <c r="F55" s="20">
        <v>2263</v>
      </c>
      <c r="G55" s="17">
        <v>975.60975609756099</v>
      </c>
      <c r="H55" s="18">
        <v>550</v>
      </c>
      <c r="I55" s="19">
        <v>762.80489999999998</v>
      </c>
      <c r="J55" s="19">
        <v>797.13112049999995</v>
      </c>
      <c r="K55" s="19">
        <f>+Tabla13[[#This Row],[ IPC]]*(1+3.3%)</f>
        <v>823.43644747649989</v>
      </c>
      <c r="L55" s="19">
        <f>+Tabla13[[#This Row],[Estampillas]]*(1+Tabla13[[#This Row],[Porcentaje de Iva]])</f>
        <v>979.88937249703486</v>
      </c>
    </row>
    <row r="56" spans="1:12" ht="93" customHeight="1" x14ac:dyDescent="0.25">
      <c r="A56" s="11">
        <v>48</v>
      </c>
      <c r="B56" s="12" t="s">
        <v>198</v>
      </c>
      <c r="C56" s="13" t="s">
        <v>197</v>
      </c>
      <c r="D56" s="14" t="s">
        <v>196</v>
      </c>
      <c r="E56" s="15">
        <v>0.19</v>
      </c>
      <c r="F56" s="20">
        <v>1334</v>
      </c>
      <c r="G56" s="17">
        <v>0</v>
      </c>
      <c r="H56" s="18">
        <v>3744</v>
      </c>
      <c r="I56" s="19">
        <v>2539</v>
      </c>
      <c r="J56" s="19">
        <v>2653.2550000000001</v>
      </c>
      <c r="K56" s="19">
        <f>+Tabla13[[#This Row],[ IPC]]*(1+3.3%)</f>
        <v>2740.8124149999999</v>
      </c>
      <c r="L56" s="19">
        <f>+Tabla13[[#This Row],[Estampillas]]*(1+Tabla13[[#This Row],[Porcentaje de Iva]])</f>
        <v>3261.5667738499997</v>
      </c>
    </row>
    <row r="57" spans="1:12" ht="93" customHeight="1" x14ac:dyDescent="0.25">
      <c r="A57" s="11">
        <v>49</v>
      </c>
      <c r="B57" s="12" t="s">
        <v>195</v>
      </c>
      <c r="C57" s="13" t="s">
        <v>194</v>
      </c>
      <c r="D57" s="14" t="s">
        <v>0</v>
      </c>
      <c r="E57" s="15">
        <v>0.19</v>
      </c>
      <c r="F57" s="20">
        <v>856</v>
      </c>
      <c r="G57" s="17">
        <v>347.5609756097561</v>
      </c>
      <c r="H57" s="18">
        <v>807</v>
      </c>
      <c r="I57" s="19">
        <v>577.28049999999996</v>
      </c>
      <c r="J57" s="19">
        <v>603.25812250000001</v>
      </c>
      <c r="K57" s="19">
        <f>+Tabla13[[#This Row],[ IPC]]*(1+3.3%)</f>
        <v>623.1656405425</v>
      </c>
      <c r="L57" s="19">
        <f>+Tabla13[[#This Row],[Estampillas]]*(1+Tabla13[[#This Row],[Porcentaje de Iva]])</f>
        <v>741.567112245575</v>
      </c>
    </row>
    <row r="58" spans="1:12" ht="93" customHeight="1" x14ac:dyDescent="0.25">
      <c r="A58" s="11">
        <v>50</v>
      </c>
      <c r="B58" s="12" t="s">
        <v>193</v>
      </c>
      <c r="C58" s="13" t="s">
        <v>192</v>
      </c>
      <c r="D58" s="14" t="s">
        <v>0</v>
      </c>
      <c r="E58" s="15">
        <v>0.19</v>
      </c>
      <c r="F58" s="20">
        <v>11990</v>
      </c>
      <c r="G58" s="17">
        <v>18170.731707317074</v>
      </c>
      <c r="H58" s="18">
        <v>25260</v>
      </c>
      <c r="I58" s="19">
        <v>15080.36585</v>
      </c>
      <c r="J58" s="19">
        <v>15758.982313250001</v>
      </c>
      <c r="K58" s="19">
        <f>+Tabla13[[#This Row],[ IPC]]*(1+3.3%)</f>
        <v>16279.028729587249</v>
      </c>
      <c r="L58" s="19">
        <f>+Tabla13[[#This Row],[Estampillas]]*(1+Tabla13[[#This Row],[Porcentaje de Iva]])</f>
        <v>19372.044188208827</v>
      </c>
    </row>
    <row r="59" spans="1:12" ht="93" customHeight="1" x14ac:dyDescent="0.25">
      <c r="A59" s="11">
        <v>51</v>
      </c>
      <c r="B59" s="12" t="s">
        <v>191</v>
      </c>
      <c r="C59" s="13" t="s">
        <v>190</v>
      </c>
      <c r="D59" s="14" t="s">
        <v>0</v>
      </c>
      <c r="E59" s="15">
        <v>0.19</v>
      </c>
      <c r="F59" s="20">
        <v>3805</v>
      </c>
      <c r="G59" s="17">
        <v>2682.9268292682927</v>
      </c>
      <c r="H59" s="18">
        <v>2262</v>
      </c>
      <c r="I59" s="19">
        <v>2472.4634000000001</v>
      </c>
      <c r="J59" s="19">
        <v>2583.7242530000003</v>
      </c>
      <c r="K59" s="19">
        <f>+Tabla13[[#This Row],[ IPC]]*(1+3.3%)</f>
        <v>2668.987153349</v>
      </c>
      <c r="L59" s="19">
        <f>+Tabla13[[#This Row],[Estampillas]]*(1+Tabla13[[#This Row],[Porcentaje de Iva]])</f>
        <v>3176.0947124853096</v>
      </c>
    </row>
    <row r="60" spans="1:12" ht="93" customHeight="1" x14ac:dyDescent="0.25">
      <c r="A60" s="11">
        <v>52</v>
      </c>
      <c r="B60" s="12" t="s">
        <v>189</v>
      </c>
      <c r="C60" s="13" t="s">
        <v>188</v>
      </c>
      <c r="D60" s="14" t="s">
        <v>0</v>
      </c>
      <c r="E60" s="15">
        <v>0.19</v>
      </c>
      <c r="F60" s="20">
        <v>3267</v>
      </c>
      <c r="G60" s="17">
        <v>2560.9756097560976</v>
      </c>
      <c r="H60" s="18">
        <v>1980</v>
      </c>
      <c r="I60" s="19">
        <v>2270.4877999999999</v>
      </c>
      <c r="J60" s="19">
        <v>2372.6597509999997</v>
      </c>
      <c r="K60" s="19">
        <f>+Tabla13[[#This Row],[ IPC]]*(1+3.3%)</f>
        <v>2450.9575227829996</v>
      </c>
      <c r="L60" s="19">
        <f>+Tabla13[[#This Row],[Estampillas]]*(1+Tabla13[[#This Row],[Porcentaje de Iva]])</f>
        <v>2916.6394521117695</v>
      </c>
    </row>
    <row r="61" spans="1:12" ht="93" customHeight="1" x14ac:dyDescent="0.25">
      <c r="A61" s="11">
        <v>53</v>
      </c>
      <c r="B61" s="12" t="s">
        <v>187</v>
      </c>
      <c r="C61" s="13" t="s">
        <v>186</v>
      </c>
      <c r="D61" s="14" t="s">
        <v>0</v>
      </c>
      <c r="E61" s="15">
        <v>0.19</v>
      </c>
      <c r="F61" s="20">
        <v>6233</v>
      </c>
      <c r="G61" s="17">
        <v>4268.2926829268299</v>
      </c>
      <c r="H61" s="18">
        <v>3699</v>
      </c>
      <c r="I61" s="19">
        <v>3983.64635</v>
      </c>
      <c r="J61" s="19">
        <v>4162.91043575</v>
      </c>
      <c r="K61" s="19">
        <f>+Tabla13[[#This Row],[ IPC]]*(1+3.3%)</f>
        <v>4300.2864801297501</v>
      </c>
      <c r="L61" s="19">
        <f>+Tabla13[[#This Row],[Estampillas]]*(1+Tabla13[[#This Row],[Porcentaje de Iva]])</f>
        <v>5117.3409113544021</v>
      </c>
    </row>
    <row r="62" spans="1:12" ht="93" customHeight="1" x14ac:dyDescent="0.25">
      <c r="A62" s="11">
        <v>54</v>
      </c>
      <c r="B62" s="12" t="s">
        <v>185</v>
      </c>
      <c r="C62" s="13" t="s">
        <v>184</v>
      </c>
      <c r="D62" s="14" t="s">
        <v>0</v>
      </c>
      <c r="E62" s="15">
        <v>0.19</v>
      </c>
      <c r="F62" s="20">
        <v>6233</v>
      </c>
      <c r="G62" s="17">
        <v>4268.2926829268299</v>
      </c>
      <c r="H62" s="18">
        <v>3699</v>
      </c>
      <c r="I62" s="19">
        <v>3983.64635</v>
      </c>
      <c r="J62" s="19">
        <v>4162.91043575</v>
      </c>
      <c r="K62" s="19">
        <f>+Tabla13[[#This Row],[ IPC]]*(1+3.3%)</f>
        <v>4300.2864801297501</v>
      </c>
      <c r="L62" s="19">
        <f>+Tabla13[[#This Row],[Estampillas]]*(1+Tabla13[[#This Row],[Porcentaje de Iva]])</f>
        <v>5117.3409113544021</v>
      </c>
    </row>
    <row r="63" spans="1:12" ht="93" customHeight="1" x14ac:dyDescent="0.25">
      <c r="A63" s="11">
        <v>55</v>
      </c>
      <c r="B63" s="13" t="s">
        <v>183</v>
      </c>
      <c r="C63" s="13" t="s">
        <v>182</v>
      </c>
      <c r="D63" s="14" t="s">
        <v>0</v>
      </c>
      <c r="E63" s="15">
        <v>0.19</v>
      </c>
      <c r="F63" s="20">
        <v>6233</v>
      </c>
      <c r="G63" s="17">
        <v>4268.2926829268299</v>
      </c>
      <c r="H63" s="18">
        <v>3699</v>
      </c>
      <c r="I63" s="19">
        <v>3983.64635</v>
      </c>
      <c r="J63" s="19">
        <v>4162.91043575</v>
      </c>
      <c r="K63" s="19">
        <f>+Tabla13[[#This Row],[ IPC]]*(1+3.3%)</f>
        <v>4300.2864801297501</v>
      </c>
      <c r="L63" s="19">
        <f>+Tabla13[[#This Row],[Estampillas]]*(1+Tabla13[[#This Row],[Porcentaje de Iva]])</f>
        <v>5117.3409113544021</v>
      </c>
    </row>
    <row r="64" spans="1:12" ht="93" customHeight="1" x14ac:dyDescent="0.25">
      <c r="A64" s="11">
        <v>56</v>
      </c>
      <c r="B64" s="13" t="s">
        <v>181</v>
      </c>
      <c r="C64" s="13" t="s">
        <v>180</v>
      </c>
      <c r="D64" s="14" t="s">
        <v>0</v>
      </c>
      <c r="E64" s="15">
        <v>0.19</v>
      </c>
      <c r="F64" s="20">
        <v>7922</v>
      </c>
      <c r="G64" s="17">
        <v>5439.0243902439024</v>
      </c>
      <c r="H64" s="18">
        <v>5491</v>
      </c>
      <c r="I64" s="19">
        <v>5465.0122000000001</v>
      </c>
      <c r="J64" s="19">
        <v>5710.9377489999997</v>
      </c>
      <c r="K64" s="19">
        <f>+Tabla13[[#This Row],[ IPC]]*(1+3.3%)</f>
        <v>5899.3986947169997</v>
      </c>
      <c r="L64" s="19">
        <f>+Tabla13[[#This Row],[Estampillas]]*(1+Tabla13[[#This Row],[Porcentaje de Iva]])</f>
        <v>7020.284446713229</v>
      </c>
    </row>
    <row r="65" spans="1:12" ht="93" customHeight="1" x14ac:dyDescent="0.25">
      <c r="A65" s="11">
        <v>57</v>
      </c>
      <c r="B65" s="13" t="s">
        <v>179</v>
      </c>
      <c r="C65" s="13" t="s">
        <v>178</v>
      </c>
      <c r="D65" s="14" t="s">
        <v>0</v>
      </c>
      <c r="E65" s="15">
        <v>0.19</v>
      </c>
      <c r="F65" s="20">
        <v>7922</v>
      </c>
      <c r="G65" s="17">
        <v>5439.0243902439024</v>
      </c>
      <c r="H65" s="18">
        <v>5491</v>
      </c>
      <c r="I65" s="19">
        <v>5465.0122000000001</v>
      </c>
      <c r="J65" s="19">
        <v>5710.9377489999997</v>
      </c>
      <c r="K65" s="19">
        <f>+Tabla13[[#This Row],[ IPC]]*(1+3.3%)</f>
        <v>5899.3986947169997</v>
      </c>
      <c r="L65" s="19">
        <f>+Tabla13[[#This Row],[Estampillas]]*(1+Tabla13[[#This Row],[Porcentaje de Iva]])</f>
        <v>7020.284446713229</v>
      </c>
    </row>
    <row r="66" spans="1:12" ht="93" customHeight="1" x14ac:dyDescent="0.25">
      <c r="A66" s="11">
        <v>58</v>
      </c>
      <c r="B66" s="13" t="s">
        <v>177</v>
      </c>
      <c r="C66" s="13" t="s">
        <v>175</v>
      </c>
      <c r="D66" s="14" t="s">
        <v>0</v>
      </c>
      <c r="E66" s="15">
        <v>0.19</v>
      </c>
      <c r="F66" s="20">
        <v>24999</v>
      </c>
      <c r="G66" s="17">
        <v>12158.536585365855</v>
      </c>
      <c r="H66" s="18">
        <v>22188</v>
      </c>
      <c r="I66" s="19">
        <v>17173.2683</v>
      </c>
      <c r="J66" s="19">
        <v>17946.065373500001</v>
      </c>
      <c r="K66" s="19">
        <f>+Tabla13[[#This Row],[ IPC]]*(1+3.3%)</f>
        <v>18538.285530825498</v>
      </c>
      <c r="L66" s="19">
        <f>+Tabla13[[#This Row],[Estampillas]]*(1+Tabla13[[#This Row],[Porcentaje de Iva]])</f>
        <v>22060.559781682343</v>
      </c>
    </row>
    <row r="67" spans="1:12" ht="93" customHeight="1" x14ac:dyDescent="0.25">
      <c r="A67" s="11">
        <v>59</v>
      </c>
      <c r="B67" s="13" t="s">
        <v>176</v>
      </c>
      <c r="C67" s="13" t="s">
        <v>175</v>
      </c>
      <c r="D67" s="14" t="s">
        <v>0</v>
      </c>
      <c r="E67" s="15">
        <v>0</v>
      </c>
      <c r="F67" s="20">
        <v>22159</v>
      </c>
      <c r="G67" s="17">
        <v>10690.243902439024</v>
      </c>
      <c r="H67" s="18">
        <v>19239</v>
      </c>
      <c r="I67" s="19">
        <v>14964.621950000001</v>
      </c>
      <c r="J67" s="19">
        <v>15638.029937750001</v>
      </c>
      <c r="K67" s="19">
        <f>+Tabla13[[#This Row],[ IPC]]*(1+3.3%)</f>
        <v>16154.08492569575</v>
      </c>
      <c r="L67" s="19">
        <f>+Tabla13[[#This Row],[Estampillas]]*(1+Tabla13[[#This Row],[Porcentaje de Iva]])</f>
        <v>16154.08492569575</v>
      </c>
    </row>
    <row r="68" spans="1:12" ht="93" customHeight="1" x14ac:dyDescent="0.25">
      <c r="A68" s="11">
        <v>60</v>
      </c>
      <c r="B68" s="13" t="s">
        <v>174</v>
      </c>
      <c r="C68" s="13" t="s">
        <v>173</v>
      </c>
      <c r="D68" s="14" t="s">
        <v>164</v>
      </c>
      <c r="E68" s="15">
        <v>0.19</v>
      </c>
      <c r="F68" s="20">
        <v>3146</v>
      </c>
      <c r="G68" s="17">
        <v>2926.8292682926831</v>
      </c>
      <c r="H68" s="18">
        <v>2800</v>
      </c>
      <c r="I68" s="19">
        <v>2863.4146499999997</v>
      </c>
      <c r="J68" s="19">
        <v>2992.2683092499997</v>
      </c>
      <c r="K68" s="19">
        <f>+Tabla13[[#This Row],[ IPC]]*(1+3.3%)</f>
        <v>3091.0131634552495</v>
      </c>
      <c r="L68" s="19">
        <f>+Tabla13[[#This Row],[Estampillas]]*(1+Tabla13[[#This Row],[Porcentaje de Iva]])</f>
        <v>3678.3056645117467</v>
      </c>
    </row>
    <row r="69" spans="1:12" ht="93" customHeight="1" x14ac:dyDescent="0.25">
      <c r="A69" s="11">
        <v>61</v>
      </c>
      <c r="B69" s="13" t="s">
        <v>172</v>
      </c>
      <c r="C69" s="13" t="s">
        <v>171</v>
      </c>
      <c r="D69" s="14" t="s">
        <v>164</v>
      </c>
      <c r="E69" s="15">
        <v>0.19</v>
      </c>
      <c r="F69" s="20">
        <v>9471</v>
      </c>
      <c r="G69" s="17">
        <v>5891.4634146341468</v>
      </c>
      <c r="H69" s="18">
        <v>8036</v>
      </c>
      <c r="I69" s="19">
        <v>6963.7317000000003</v>
      </c>
      <c r="J69" s="19">
        <v>7277.0996265000003</v>
      </c>
      <c r="K69" s="19">
        <f>+Tabla13[[#This Row],[ IPC]]*(1+3.3%)</f>
        <v>7517.2439141744999</v>
      </c>
      <c r="L69" s="19">
        <f>+Tabla13[[#This Row],[Estampillas]]*(1+Tabla13[[#This Row],[Porcentaje de Iva]])</f>
        <v>8945.5202578676544</v>
      </c>
    </row>
    <row r="70" spans="1:12" ht="93" customHeight="1" x14ac:dyDescent="0.25">
      <c r="A70" s="11">
        <v>62</v>
      </c>
      <c r="B70" s="10" t="s">
        <v>170</v>
      </c>
      <c r="C70" s="25" t="s">
        <v>169</v>
      </c>
      <c r="D70" s="14" t="s">
        <v>164</v>
      </c>
      <c r="E70" s="15">
        <v>0.19</v>
      </c>
      <c r="F70" s="20">
        <v>23226</v>
      </c>
      <c r="G70" s="17">
        <v>8897.5609756097565</v>
      </c>
      <c r="H70" s="18">
        <v>23100</v>
      </c>
      <c r="I70" s="19">
        <v>15998.780500000001</v>
      </c>
      <c r="J70" s="19">
        <v>16718.725622500002</v>
      </c>
      <c r="K70" s="19">
        <f>+Tabla13[[#This Row],[ IPC]]*(1+3.3%)</f>
        <v>17270.443568042501</v>
      </c>
      <c r="L70" s="19">
        <f>+Tabla13[[#This Row],[Estampillas]]*(1+Tabla13[[#This Row],[Porcentaje de Iva]])</f>
        <v>20551.827845970576</v>
      </c>
    </row>
    <row r="71" spans="1:12" s="23" customFormat="1" ht="93" customHeight="1" x14ac:dyDescent="0.25">
      <c r="A71" s="11">
        <v>63</v>
      </c>
      <c r="B71" s="13" t="s">
        <v>168</v>
      </c>
      <c r="C71" s="13" t="s">
        <v>167</v>
      </c>
      <c r="D71" s="14" t="s">
        <v>164</v>
      </c>
      <c r="E71" s="15">
        <v>0.19</v>
      </c>
      <c r="F71" s="20">
        <v>8693</v>
      </c>
      <c r="G71" s="17">
        <v>6200</v>
      </c>
      <c r="H71" s="18">
        <v>6946</v>
      </c>
      <c r="I71" s="22">
        <v>6573</v>
      </c>
      <c r="J71" s="22">
        <v>6868.7849999999999</v>
      </c>
      <c r="K71" s="19">
        <f>+Tabla13[[#This Row],[ IPC]]*(1+3.3%)</f>
        <v>7095.4549049999996</v>
      </c>
      <c r="L71" s="19">
        <f>+Tabla13[[#This Row],[Estampillas]]*(1+Tabla13[[#This Row],[Porcentaje de Iva]])</f>
        <v>8443.5913369499995</v>
      </c>
    </row>
    <row r="72" spans="1:12" ht="93" customHeight="1" x14ac:dyDescent="0.25">
      <c r="A72" s="11">
        <v>64</v>
      </c>
      <c r="B72" s="13" t="s">
        <v>166</v>
      </c>
      <c r="C72" s="13" t="s">
        <v>165</v>
      </c>
      <c r="D72" s="14" t="s">
        <v>164</v>
      </c>
      <c r="E72" s="15">
        <v>0.19</v>
      </c>
      <c r="F72" s="20">
        <v>94300</v>
      </c>
      <c r="G72" s="17">
        <v>44325.609756097561</v>
      </c>
      <c r="H72" s="18">
        <v>73528</v>
      </c>
      <c r="I72" s="19">
        <v>58926.804900000003</v>
      </c>
      <c r="J72" s="19">
        <v>61578.511120499999</v>
      </c>
      <c r="K72" s="19">
        <f>+Tabla13[[#This Row],[ IPC]]*(1+3.3%)</f>
        <v>63610.601987476497</v>
      </c>
      <c r="L72" s="19">
        <f>+Tabla13[[#This Row],[Estampillas]]*(1+Tabla13[[#This Row],[Porcentaje de Iva]])</f>
        <v>75696.616365097027</v>
      </c>
    </row>
    <row r="73" spans="1:12" ht="93" customHeight="1" x14ac:dyDescent="0.25">
      <c r="A73" s="11">
        <v>65</v>
      </c>
      <c r="B73" s="13" t="s">
        <v>163</v>
      </c>
      <c r="C73" s="13" t="s">
        <v>162</v>
      </c>
      <c r="D73" s="14" t="s">
        <v>0</v>
      </c>
      <c r="E73" s="15">
        <v>0.19</v>
      </c>
      <c r="F73" s="20">
        <v>31788</v>
      </c>
      <c r="G73" s="17">
        <v>17339.024390243903</v>
      </c>
      <c r="H73" s="18">
        <v>21200</v>
      </c>
      <c r="I73" s="19">
        <v>19269.512199999997</v>
      </c>
      <c r="J73" s="19">
        <v>20136.640248999996</v>
      </c>
      <c r="K73" s="19">
        <f>+Tabla13[[#This Row],[ IPC]]*(1+3.3%)</f>
        <v>20801.149377216996</v>
      </c>
      <c r="L73" s="19">
        <f>+Tabla13[[#This Row],[Estampillas]]*(1+Tabla13[[#This Row],[Porcentaje de Iva]])</f>
        <v>24753.367758888224</v>
      </c>
    </row>
    <row r="74" spans="1:12" ht="93" customHeight="1" x14ac:dyDescent="0.25">
      <c r="A74" s="11">
        <v>66</v>
      </c>
      <c r="B74" s="13" t="s">
        <v>161</v>
      </c>
      <c r="C74" s="13" t="s">
        <v>160</v>
      </c>
      <c r="D74" s="14" t="s">
        <v>0</v>
      </c>
      <c r="E74" s="15">
        <v>0.19</v>
      </c>
      <c r="F74" s="20">
        <v>12857</v>
      </c>
      <c r="G74" s="17">
        <v>8948.7804878048792</v>
      </c>
      <c r="H74" s="18">
        <v>12100</v>
      </c>
      <c r="I74" s="19">
        <v>10524.39025</v>
      </c>
      <c r="J74" s="19">
        <v>10997.987811250001</v>
      </c>
      <c r="K74" s="19">
        <f>+Tabla13[[#This Row],[ IPC]]*(1+3.3%)</f>
        <v>11360.92140902125</v>
      </c>
      <c r="L74" s="19">
        <f>+Tabla13[[#This Row],[Estampillas]]*(1+Tabla13[[#This Row],[Porcentaje de Iva]])</f>
        <v>13519.496476735287</v>
      </c>
    </row>
    <row r="75" spans="1:12" ht="93" customHeight="1" x14ac:dyDescent="0.25">
      <c r="A75" s="11">
        <v>67</v>
      </c>
      <c r="B75" s="13" t="s">
        <v>159</v>
      </c>
      <c r="C75" s="13" t="s">
        <v>158</v>
      </c>
      <c r="D75" s="14" t="s">
        <v>0</v>
      </c>
      <c r="E75" s="15">
        <v>0.19</v>
      </c>
      <c r="F75" s="20">
        <v>3607</v>
      </c>
      <c r="G75" s="17">
        <v>2842.6829268292686</v>
      </c>
      <c r="H75" s="18">
        <v>3773</v>
      </c>
      <c r="I75" s="19">
        <v>3224.8414499999999</v>
      </c>
      <c r="J75" s="19">
        <v>3369.9593152499997</v>
      </c>
      <c r="K75" s="19">
        <f>+Tabla13[[#This Row],[ IPC]]*(1+3.3%)</f>
        <v>3481.1679726532493</v>
      </c>
      <c r="L75" s="19">
        <f>+Tabla13[[#This Row],[Estampillas]]*(1+Tabla13[[#This Row],[Porcentaje de Iva]])</f>
        <v>4142.5898874573668</v>
      </c>
    </row>
    <row r="76" spans="1:12" ht="93" customHeight="1" x14ac:dyDescent="0.25">
      <c r="A76" s="11">
        <v>68</v>
      </c>
      <c r="B76" s="13" t="s">
        <v>157</v>
      </c>
      <c r="C76" s="13" t="s">
        <v>156</v>
      </c>
      <c r="D76" s="14" t="s">
        <v>0</v>
      </c>
      <c r="E76" s="15">
        <v>0.19</v>
      </c>
      <c r="F76" s="20">
        <v>6025</v>
      </c>
      <c r="G76" s="17">
        <v>4634.1463414634145</v>
      </c>
      <c r="H76" s="18">
        <v>4690</v>
      </c>
      <c r="I76" s="19">
        <v>4662.0731500000002</v>
      </c>
      <c r="J76" s="19">
        <v>4871.8664417500004</v>
      </c>
      <c r="K76" s="19">
        <f>+Tabla13[[#This Row],[ IPC]]*(1+3.3%)</f>
        <v>5032.6380343277497</v>
      </c>
      <c r="L76" s="19">
        <f>+Tabla13[[#This Row],[Estampillas]]*(1+Tabla13[[#This Row],[Porcentaje de Iva]])</f>
        <v>5988.8392608500217</v>
      </c>
    </row>
    <row r="77" spans="1:12" ht="93" customHeight="1" x14ac:dyDescent="0.25">
      <c r="A77" s="11">
        <v>69</v>
      </c>
      <c r="B77" s="13" t="s">
        <v>155</v>
      </c>
      <c r="C77" s="13" t="s">
        <v>154</v>
      </c>
      <c r="D77" s="14" t="s">
        <v>0</v>
      </c>
      <c r="E77" s="15">
        <v>0.19</v>
      </c>
      <c r="F77" s="20">
        <v>38063</v>
      </c>
      <c r="G77" s="17">
        <v>2532.9268292682927</v>
      </c>
      <c r="H77" s="18">
        <v>35200</v>
      </c>
      <c r="I77" s="19">
        <v>35200</v>
      </c>
      <c r="J77" s="19">
        <v>36784</v>
      </c>
      <c r="K77" s="19">
        <f>+Tabla13[[#This Row],[ IPC]]*(1+3.3%)</f>
        <v>37997.871999999996</v>
      </c>
      <c r="L77" s="19">
        <f>+Tabla13[[#This Row],[Estampillas]]*(1+Tabla13[[#This Row],[Porcentaje de Iva]])</f>
        <v>45217.467679999994</v>
      </c>
    </row>
    <row r="78" spans="1:12" ht="93" customHeight="1" x14ac:dyDescent="0.25">
      <c r="A78" s="11">
        <v>70</v>
      </c>
      <c r="B78" s="13" t="s">
        <v>153</v>
      </c>
      <c r="C78" s="13" t="s">
        <v>152</v>
      </c>
      <c r="D78" s="14" t="s">
        <v>0</v>
      </c>
      <c r="E78" s="15">
        <v>0.19</v>
      </c>
      <c r="F78" s="20">
        <v>53888</v>
      </c>
      <c r="G78" s="17">
        <v>22219.512195121952</v>
      </c>
      <c r="H78" s="18">
        <v>40000</v>
      </c>
      <c r="I78" s="19">
        <v>31109.756099999999</v>
      </c>
      <c r="J78" s="19">
        <v>32509.695124499998</v>
      </c>
      <c r="K78" s="19">
        <f>+Tabla13[[#This Row],[ IPC]]*(1+3.3%)</f>
        <v>33582.515063608495</v>
      </c>
      <c r="L78" s="19">
        <f>+Tabla13[[#This Row],[Estampillas]]*(1+Tabla13[[#This Row],[Porcentaje de Iva]])</f>
        <v>39963.192925694108</v>
      </c>
    </row>
    <row r="79" spans="1:12" s="23" customFormat="1" ht="93" customHeight="1" x14ac:dyDescent="0.25">
      <c r="A79" s="11">
        <v>71</v>
      </c>
      <c r="B79" s="13" t="s">
        <v>151</v>
      </c>
      <c r="C79" s="13" t="s">
        <v>150</v>
      </c>
      <c r="D79" s="14" t="s">
        <v>0</v>
      </c>
      <c r="E79" s="15">
        <v>0.19</v>
      </c>
      <c r="F79" s="20">
        <v>4088</v>
      </c>
      <c r="G79" s="17">
        <v>2786</v>
      </c>
      <c r="H79" s="18">
        <v>4048</v>
      </c>
      <c r="I79" s="22">
        <v>3417</v>
      </c>
      <c r="J79" s="22">
        <v>3570.7649999999999</v>
      </c>
      <c r="K79" s="19">
        <f>+Tabla13[[#This Row],[ IPC]]*(1+3.3%)</f>
        <v>3688.6002449999996</v>
      </c>
      <c r="L79" s="19">
        <f>+Tabla13[[#This Row],[Estampillas]]*(1+Tabla13[[#This Row],[Porcentaje de Iva]])</f>
        <v>4389.4342915499992</v>
      </c>
    </row>
    <row r="80" spans="1:12" ht="93" customHeight="1" x14ac:dyDescent="0.25">
      <c r="A80" s="11">
        <v>72</v>
      </c>
      <c r="B80" s="13" t="s">
        <v>149</v>
      </c>
      <c r="C80" s="13" t="s">
        <v>148</v>
      </c>
      <c r="D80" s="14" t="s">
        <v>0</v>
      </c>
      <c r="E80" s="15">
        <v>0.19</v>
      </c>
      <c r="F80" s="20">
        <v>1638</v>
      </c>
      <c r="G80" s="17">
        <v>1280.4878048780488</v>
      </c>
      <c r="H80" s="18">
        <v>2120</v>
      </c>
      <c r="I80" s="19">
        <v>1459.2438999999999</v>
      </c>
      <c r="J80" s="19">
        <v>1524.9098755</v>
      </c>
      <c r="K80" s="19">
        <f>+Tabla13[[#This Row],[ IPC]]*(1+3.3%)</f>
        <v>1575.2319013914998</v>
      </c>
      <c r="L80" s="19">
        <f>+Tabla13[[#This Row],[Estampillas]]*(1+Tabla13[[#This Row],[Porcentaje de Iva]])</f>
        <v>1874.5259626558848</v>
      </c>
    </row>
    <row r="81" spans="1:12" ht="93" customHeight="1" x14ac:dyDescent="0.25">
      <c r="A81" s="11">
        <v>73</v>
      </c>
      <c r="B81" s="12" t="s">
        <v>147</v>
      </c>
      <c r="C81" s="13" t="s">
        <v>146</v>
      </c>
      <c r="D81" s="14" t="s">
        <v>0</v>
      </c>
      <c r="E81" s="15">
        <v>0.19</v>
      </c>
      <c r="F81" s="20">
        <v>3597</v>
      </c>
      <c r="G81" s="17">
        <v>2804.8780487804879</v>
      </c>
      <c r="H81" s="18">
        <v>3580</v>
      </c>
      <c r="I81" s="19">
        <v>3192.4390000000003</v>
      </c>
      <c r="J81" s="19">
        <v>3336.0987550000004</v>
      </c>
      <c r="K81" s="19">
        <f>+Tabla13[[#This Row],[ IPC]]*(1+3.3%)</f>
        <v>3446.1900139150002</v>
      </c>
      <c r="L81" s="19">
        <f>+Tabla13[[#This Row],[Estampillas]]*(1+Tabla13[[#This Row],[Porcentaje de Iva]])</f>
        <v>4100.9661165588504</v>
      </c>
    </row>
    <row r="82" spans="1:12" s="6" customFormat="1" ht="93" customHeight="1" x14ac:dyDescent="0.25">
      <c r="A82" s="11">
        <v>74</v>
      </c>
      <c r="B82" s="13" t="s">
        <v>145</v>
      </c>
      <c r="C82" s="13" t="s">
        <v>144</v>
      </c>
      <c r="D82" s="14" t="s">
        <v>0</v>
      </c>
      <c r="E82" s="15">
        <v>0.19</v>
      </c>
      <c r="F82" s="20">
        <v>12810</v>
      </c>
      <c r="G82" s="17">
        <v>15947.560975609756</v>
      </c>
      <c r="H82" s="18">
        <v>9604</v>
      </c>
      <c r="I82" s="21">
        <v>11207</v>
      </c>
      <c r="J82" s="21">
        <v>11711.315000000001</v>
      </c>
      <c r="K82" s="19">
        <f>+Tabla13[[#This Row],[ IPC]]*(1+3.3%)</f>
        <v>12097.788395</v>
      </c>
      <c r="L82" s="19">
        <f>+Tabla13[[#This Row],[Estampillas]]*(1+Tabla13[[#This Row],[Porcentaje de Iva]])</f>
        <v>14396.36819005</v>
      </c>
    </row>
    <row r="83" spans="1:12" s="23" customFormat="1" ht="93" customHeight="1" x14ac:dyDescent="0.25">
      <c r="A83" s="11">
        <v>75</v>
      </c>
      <c r="B83" s="13" t="s">
        <v>143</v>
      </c>
      <c r="C83" s="13" t="s">
        <v>142</v>
      </c>
      <c r="D83" s="14" t="s">
        <v>0</v>
      </c>
      <c r="E83" s="15">
        <v>0.19</v>
      </c>
      <c r="F83" s="20">
        <v>2984</v>
      </c>
      <c r="G83" s="17"/>
      <c r="H83" s="18"/>
      <c r="I83" s="22">
        <v>2984</v>
      </c>
      <c r="J83" s="22">
        <v>3118.28</v>
      </c>
      <c r="K83" s="19">
        <f>+Tabla13[[#This Row],[ IPC]]*(1+3.3%)</f>
        <v>3221.1832399999998</v>
      </c>
      <c r="L83" s="19">
        <f>+Tabla13[[#This Row],[Estampillas]]*(1+Tabla13[[#This Row],[Porcentaje de Iva]])</f>
        <v>3833.2080555999996</v>
      </c>
    </row>
    <row r="84" spans="1:12" s="23" customFormat="1" ht="93" customHeight="1" x14ac:dyDescent="0.25">
      <c r="A84" s="11">
        <v>76</v>
      </c>
      <c r="B84" s="13" t="s">
        <v>141</v>
      </c>
      <c r="C84" s="13" t="s">
        <v>140</v>
      </c>
      <c r="D84" s="14" t="s">
        <v>0</v>
      </c>
      <c r="E84" s="15">
        <v>0.19</v>
      </c>
      <c r="F84" s="20">
        <v>2984</v>
      </c>
      <c r="G84" s="17">
        <v>2780</v>
      </c>
      <c r="H84" s="18">
        <v>2730</v>
      </c>
      <c r="I84" s="22">
        <v>2755</v>
      </c>
      <c r="J84" s="22">
        <v>2878.9749999999999</v>
      </c>
      <c r="K84" s="19">
        <f>+Tabla13[[#This Row],[ IPC]]*(1+3.3%)</f>
        <v>2973.9811749999999</v>
      </c>
      <c r="L84" s="19">
        <f>+Tabla13[[#This Row],[Estampillas]]*(1+Tabla13[[#This Row],[Porcentaje de Iva]])</f>
        <v>3539.0375982499995</v>
      </c>
    </row>
    <row r="85" spans="1:12" ht="93" customHeight="1" x14ac:dyDescent="0.25">
      <c r="A85" s="11">
        <v>77</v>
      </c>
      <c r="B85" s="12" t="s">
        <v>139</v>
      </c>
      <c r="C85" s="13" t="s">
        <v>138</v>
      </c>
      <c r="D85" s="14" t="s">
        <v>0</v>
      </c>
      <c r="E85" s="15">
        <v>0.19</v>
      </c>
      <c r="F85" s="20">
        <v>79284</v>
      </c>
      <c r="G85" s="17">
        <v>59770</v>
      </c>
      <c r="H85" s="18">
        <v>70017</v>
      </c>
      <c r="I85" s="19">
        <v>64893.5</v>
      </c>
      <c r="J85" s="19">
        <v>67813.707500000004</v>
      </c>
      <c r="K85" s="19">
        <f>+Tabla13[[#This Row],[ IPC]]*(1+3.3%)</f>
        <v>70051.559847500001</v>
      </c>
      <c r="L85" s="19">
        <f>+Tabla13[[#This Row],[Estampillas]]*(1+Tabla13[[#This Row],[Porcentaje de Iva]])</f>
        <v>83361.35621852499</v>
      </c>
    </row>
    <row r="86" spans="1:12" s="23" customFormat="1" ht="93" customHeight="1" x14ac:dyDescent="0.25">
      <c r="A86" s="11">
        <v>78</v>
      </c>
      <c r="B86" s="12" t="s">
        <v>137</v>
      </c>
      <c r="C86" s="13" t="s">
        <v>136</v>
      </c>
      <c r="D86" s="14" t="s">
        <v>0</v>
      </c>
      <c r="E86" s="15">
        <v>0.19</v>
      </c>
      <c r="F86" s="20">
        <v>7834</v>
      </c>
      <c r="G86" s="17">
        <v>19910.9756097561</v>
      </c>
      <c r="H86" s="18">
        <v>19285</v>
      </c>
      <c r="I86" s="22">
        <v>13559.5</v>
      </c>
      <c r="J86" s="22">
        <v>14169.6775</v>
      </c>
      <c r="K86" s="19">
        <f>+Tabla13[[#This Row],[ IPC]]*(1+3.3%)</f>
        <v>14637.276857499999</v>
      </c>
      <c r="L86" s="19">
        <f>+Tabla13[[#This Row],[Estampillas]]*(1+Tabla13[[#This Row],[Porcentaje de Iva]])</f>
        <v>17418.359460424999</v>
      </c>
    </row>
    <row r="87" spans="1:12" ht="93" customHeight="1" x14ac:dyDescent="0.25">
      <c r="A87" s="11">
        <v>79</v>
      </c>
      <c r="B87" s="13" t="s">
        <v>135</v>
      </c>
      <c r="C87" s="13" t="s">
        <v>134</v>
      </c>
      <c r="D87" s="14" t="s">
        <v>0</v>
      </c>
      <c r="E87" s="15">
        <v>0.19</v>
      </c>
      <c r="F87" s="20">
        <v>5995</v>
      </c>
      <c r="G87" s="17">
        <v>2317</v>
      </c>
      <c r="H87" s="18">
        <v>4191</v>
      </c>
      <c r="I87" s="19">
        <v>3254</v>
      </c>
      <c r="J87" s="19">
        <v>3400.43</v>
      </c>
      <c r="K87" s="19">
        <f>+Tabla13[[#This Row],[ IPC]]*(1+3.3%)</f>
        <v>3512.6441899999995</v>
      </c>
      <c r="L87" s="19">
        <f>+Tabla13[[#This Row],[Estampillas]]*(1+Tabla13[[#This Row],[Porcentaje de Iva]])</f>
        <v>4180.0465860999993</v>
      </c>
    </row>
    <row r="88" spans="1:12" ht="93" customHeight="1" x14ac:dyDescent="0.25">
      <c r="A88" s="11">
        <v>80</v>
      </c>
      <c r="B88" s="13" t="s">
        <v>133</v>
      </c>
      <c r="C88" s="13" t="s">
        <v>132</v>
      </c>
      <c r="D88" s="14" t="s">
        <v>0</v>
      </c>
      <c r="E88" s="15">
        <v>0.19</v>
      </c>
      <c r="F88" s="20">
        <v>9619</v>
      </c>
      <c r="G88" s="17">
        <v>3170</v>
      </c>
      <c r="H88" s="18">
        <v>6000</v>
      </c>
      <c r="I88" s="19">
        <v>4585</v>
      </c>
      <c r="J88" s="19">
        <v>4791.3249999999998</v>
      </c>
      <c r="K88" s="19">
        <f>+Tabla13[[#This Row],[ IPC]]*(1+3.3%)</f>
        <v>4949.4387249999991</v>
      </c>
      <c r="L88" s="19">
        <f>+Tabla13[[#This Row],[Estampillas]]*(1+Tabla13[[#This Row],[Porcentaje de Iva]])</f>
        <v>5889.8320827499983</v>
      </c>
    </row>
    <row r="89" spans="1:12" ht="93" customHeight="1" x14ac:dyDescent="0.25">
      <c r="A89" s="11">
        <v>81</v>
      </c>
      <c r="B89" s="13" t="s">
        <v>131</v>
      </c>
      <c r="C89" s="13" t="s">
        <v>130</v>
      </c>
      <c r="D89" s="14" t="s">
        <v>0</v>
      </c>
      <c r="E89" s="15">
        <v>0.19</v>
      </c>
      <c r="F89" s="20">
        <v>8409</v>
      </c>
      <c r="G89" s="17">
        <v>6806.0975609756106</v>
      </c>
      <c r="H89" s="18">
        <v>11000</v>
      </c>
      <c r="I89" s="19">
        <v>7607.5488000000005</v>
      </c>
      <c r="J89" s="19">
        <v>7949.8884960000005</v>
      </c>
      <c r="K89" s="19">
        <f>+Tabla13[[#This Row],[ IPC]]*(1+3.3%)</f>
        <v>8212.2348163679999</v>
      </c>
      <c r="L89" s="19">
        <f>+Tabla13[[#This Row],[Estampillas]]*(1+Tabla13[[#This Row],[Porcentaje de Iva]])</f>
        <v>9772.5594314779191</v>
      </c>
    </row>
    <row r="90" spans="1:12" ht="93" customHeight="1" x14ac:dyDescent="0.25">
      <c r="A90" s="11">
        <v>82</v>
      </c>
      <c r="B90" s="13" t="s">
        <v>129</v>
      </c>
      <c r="C90" s="13" t="s">
        <v>128</v>
      </c>
      <c r="D90" s="14" t="s">
        <v>0</v>
      </c>
      <c r="E90" s="15">
        <v>0.19</v>
      </c>
      <c r="F90" s="20">
        <v>9756</v>
      </c>
      <c r="G90" s="17">
        <v>8132</v>
      </c>
      <c r="H90" s="18">
        <v>9728</v>
      </c>
      <c r="I90" s="19">
        <v>8930</v>
      </c>
      <c r="J90" s="19">
        <v>9331.85</v>
      </c>
      <c r="K90" s="19">
        <f>+Tabla13[[#This Row],[ IPC]]*(1+3.3%)</f>
        <v>9639.80105</v>
      </c>
      <c r="L90" s="19">
        <f>+Tabla13[[#This Row],[Estampillas]]*(1+Tabla13[[#This Row],[Porcentaje de Iva]])</f>
        <v>11471.3632495</v>
      </c>
    </row>
    <row r="91" spans="1:12" ht="93" customHeight="1" x14ac:dyDescent="0.25">
      <c r="A91" s="11">
        <v>83</v>
      </c>
      <c r="B91" s="13" t="s">
        <v>127</v>
      </c>
      <c r="C91" s="13" t="s">
        <v>126</v>
      </c>
      <c r="D91" s="14" t="s">
        <v>0</v>
      </c>
      <c r="E91" s="15">
        <v>0.19</v>
      </c>
      <c r="F91" s="20">
        <v>26193</v>
      </c>
      <c r="G91" s="17">
        <v>8475.6097560975613</v>
      </c>
      <c r="H91" s="18">
        <v>9261</v>
      </c>
      <c r="I91" s="19">
        <v>8868.3048999999992</v>
      </c>
      <c r="J91" s="19">
        <v>9267.3786204999997</v>
      </c>
      <c r="K91" s="19">
        <f>+Tabla13[[#This Row],[ IPC]]*(1+3.3%)</f>
        <v>9573.2021149764987</v>
      </c>
      <c r="L91" s="19">
        <f>+Tabla13[[#This Row],[Estampillas]]*(1+Tabla13[[#This Row],[Porcentaje de Iva]])</f>
        <v>11392.110516822033</v>
      </c>
    </row>
    <row r="92" spans="1:12" ht="93" customHeight="1" x14ac:dyDescent="0.25">
      <c r="A92" s="11">
        <v>84</v>
      </c>
      <c r="B92" s="13" t="s">
        <v>125</v>
      </c>
      <c r="C92" s="13" t="s">
        <v>124</v>
      </c>
      <c r="D92" s="14" t="s">
        <v>0</v>
      </c>
      <c r="E92" s="15">
        <v>0.19</v>
      </c>
      <c r="F92" s="20">
        <v>3216</v>
      </c>
      <c r="G92" s="17">
        <v>2926.8292682926831</v>
      </c>
      <c r="H92" s="18">
        <v>4985</v>
      </c>
      <c r="I92" s="19">
        <v>3071.4146499999997</v>
      </c>
      <c r="J92" s="19">
        <v>3209.6283092499998</v>
      </c>
      <c r="K92" s="19">
        <f>+Tabla13[[#This Row],[ IPC]]*(1+3.3%)</f>
        <v>3315.5460434552497</v>
      </c>
      <c r="L92" s="19">
        <f>+Tabla13[[#This Row],[Estampillas]]*(1+Tabla13[[#This Row],[Porcentaje de Iva]])</f>
        <v>3945.4997917117471</v>
      </c>
    </row>
    <row r="93" spans="1:12" ht="93" customHeight="1" x14ac:dyDescent="0.25">
      <c r="A93" s="11">
        <v>85</v>
      </c>
      <c r="B93" s="13" t="s">
        <v>123</v>
      </c>
      <c r="C93" s="13" t="s">
        <v>122</v>
      </c>
      <c r="D93" s="14" t="s">
        <v>0</v>
      </c>
      <c r="E93" s="15">
        <v>0.19</v>
      </c>
      <c r="F93" s="20">
        <v>395633</v>
      </c>
      <c r="G93" s="17">
        <v>204362.19512195123</v>
      </c>
      <c r="H93" s="18">
        <v>447142</v>
      </c>
      <c r="I93" s="19">
        <v>299997.59755000001</v>
      </c>
      <c r="J93" s="19">
        <v>313497.48943975003</v>
      </c>
      <c r="K93" s="19">
        <f>+Tabla13[[#This Row],[ IPC]]*(1+3.3%)</f>
        <v>323842.90659126174</v>
      </c>
      <c r="L93" s="19">
        <f>+Tabla13[[#This Row],[Estampillas]]*(1+Tabla13[[#This Row],[Porcentaje de Iva]])</f>
        <v>385373.05884360144</v>
      </c>
    </row>
    <row r="94" spans="1:12" s="6" customFormat="1" ht="93" customHeight="1" x14ac:dyDescent="0.25">
      <c r="A94" s="11">
        <v>86</v>
      </c>
      <c r="B94" s="13" t="s">
        <v>121</v>
      </c>
      <c r="C94" s="13" t="s">
        <v>120</v>
      </c>
      <c r="D94" s="14" t="s">
        <v>0</v>
      </c>
      <c r="E94" s="15">
        <v>0.19</v>
      </c>
      <c r="F94" s="20">
        <v>3485</v>
      </c>
      <c r="G94" s="17">
        <v>4085</v>
      </c>
      <c r="H94" s="18">
        <v>5571</v>
      </c>
      <c r="I94" s="21">
        <v>3785</v>
      </c>
      <c r="J94" s="21">
        <v>3955.3249999999998</v>
      </c>
      <c r="K94" s="19">
        <f>+Tabla13[[#This Row],[ IPC]]*(1+3.3%)</f>
        <v>4085.8507249999993</v>
      </c>
      <c r="L94" s="19">
        <f>+Tabla13[[#This Row],[Estampillas]]*(1+Tabla13[[#This Row],[Porcentaje de Iva]])</f>
        <v>4862.1623627499994</v>
      </c>
    </row>
    <row r="95" spans="1:12" s="6" customFormat="1" ht="93" customHeight="1" x14ac:dyDescent="0.25">
      <c r="A95" s="11">
        <v>87</v>
      </c>
      <c r="B95" s="13" t="s">
        <v>119</v>
      </c>
      <c r="C95" s="13" t="s">
        <v>118</v>
      </c>
      <c r="D95" s="14"/>
      <c r="E95" s="15">
        <v>0.19</v>
      </c>
      <c r="F95" s="20">
        <v>2324</v>
      </c>
      <c r="G95" s="17">
        <v>3945</v>
      </c>
      <c r="H95" s="18">
        <v>6739</v>
      </c>
      <c r="I95" s="21">
        <v>3134.5</v>
      </c>
      <c r="J95" s="21">
        <v>3275.5524999999998</v>
      </c>
      <c r="K95" s="19">
        <f>+Tabla13[[#This Row],[ IPC]]*(1+3.3%)</f>
        <v>3383.6457324999997</v>
      </c>
      <c r="L95" s="19">
        <f>+Tabla13[[#This Row],[Estampillas]]*(1+Tabla13[[#This Row],[Porcentaje de Iva]])</f>
        <v>4026.5384216749994</v>
      </c>
    </row>
    <row r="96" spans="1:12" ht="93" customHeight="1" x14ac:dyDescent="0.25">
      <c r="A96" s="11">
        <v>88</v>
      </c>
      <c r="B96" s="13" t="s">
        <v>117</v>
      </c>
      <c r="C96" s="13" t="s">
        <v>116</v>
      </c>
      <c r="D96" s="14" t="s">
        <v>0</v>
      </c>
      <c r="E96" s="15"/>
      <c r="F96" s="20">
        <v>0</v>
      </c>
      <c r="G96" s="17">
        <v>8413.414634146342</v>
      </c>
      <c r="H96" s="18">
        <v>32571</v>
      </c>
      <c r="I96" s="19">
        <v>20492.207300000002</v>
      </c>
      <c r="J96" s="19">
        <v>21414.356628500002</v>
      </c>
      <c r="K96" s="19">
        <f>+Tabla13[[#This Row],[ IPC]]*(1+3.3%)</f>
        <v>22121.030397240498</v>
      </c>
      <c r="L96" s="19">
        <f>+Tabla13[[#This Row],[Estampillas]]*(1+Tabla13[[#This Row],[Porcentaje de Iva]])</f>
        <v>22121.030397240498</v>
      </c>
    </row>
    <row r="97" spans="1:12" ht="93" customHeight="1" x14ac:dyDescent="0.25">
      <c r="A97" s="11">
        <v>89</v>
      </c>
      <c r="B97" s="13" t="s">
        <v>115</v>
      </c>
      <c r="C97" s="13" t="s">
        <v>114</v>
      </c>
      <c r="D97" s="14" t="s">
        <v>0</v>
      </c>
      <c r="E97" s="15">
        <v>0.19</v>
      </c>
      <c r="F97" s="20">
        <v>30000</v>
      </c>
      <c r="G97" s="17">
        <v>14101.219512195123</v>
      </c>
      <c r="H97" s="18">
        <v>29900</v>
      </c>
      <c r="I97" s="19">
        <v>22000.60975</v>
      </c>
      <c r="J97" s="19">
        <v>22990.637188749999</v>
      </c>
      <c r="K97" s="19">
        <f>+Tabla13[[#This Row],[ IPC]]*(1+3.3%)</f>
        <v>23749.328215978749</v>
      </c>
      <c r="L97" s="19">
        <f>+Tabla13[[#This Row],[Estampillas]]*(1+Tabla13[[#This Row],[Porcentaje de Iva]])</f>
        <v>28261.700577014708</v>
      </c>
    </row>
    <row r="98" spans="1:12" ht="93" customHeight="1" x14ac:dyDescent="0.25">
      <c r="A98" s="11">
        <v>90</v>
      </c>
      <c r="B98" s="13" t="s">
        <v>113</v>
      </c>
      <c r="C98" s="13" t="s">
        <v>112</v>
      </c>
      <c r="D98" s="14" t="s">
        <v>0</v>
      </c>
      <c r="E98" s="15">
        <v>0.19</v>
      </c>
      <c r="F98" s="20">
        <v>35456</v>
      </c>
      <c r="G98" s="17">
        <v>16821.951219512197</v>
      </c>
      <c r="H98" s="18">
        <v>22857</v>
      </c>
      <c r="I98" s="19">
        <v>19839.475599999998</v>
      </c>
      <c r="J98" s="19">
        <v>20732.252001999997</v>
      </c>
      <c r="K98" s="19">
        <f>+Tabla13[[#This Row],[ IPC]]*(1+3.3%)</f>
        <v>21416.416318065996</v>
      </c>
      <c r="L98" s="19">
        <f>+Tabla13[[#This Row],[Estampillas]]*(1+Tabla13[[#This Row],[Porcentaje de Iva]])</f>
        <v>25485.535418498534</v>
      </c>
    </row>
    <row r="99" spans="1:12" s="6" customFormat="1" ht="93" customHeight="1" x14ac:dyDescent="0.25">
      <c r="A99" s="11">
        <v>91</v>
      </c>
      <c r="B99" s="13" t="s">
        <v>111</v>
      </c>
      <c r="C99" s="13" t="s">
        <v>110</v>
      </c>
      <c r="D99" s="14" t="s">
        <v>0</v>
      </c>
      <c r="E99" s="15">
        <v>0.19</v>
      </c>
      <c r="F99" s="20">
        <v>9283</v>
      </c>
      <c r="G99" s="17">
        <v>4634.1463414634145</v>
      </c>
      <c r="H99" s="18">
        <v>6500</v>
      </c>
      <c r="I99" s="21">
        <v>5567.0731500000002</v>
      </c>
      <c r="J99" s="21">
        <v>5817.5914417499998</v>
      </c>
      <c r="K99" s="19">
        <f>+Tabla13[[#This Row],[ IPC]]*(1+3.3%)</f>
        <v>6009.571959327749</v>
      </c>
      <c r="L99" s="19">
        <f>+Tabla13[[#This Row],[Estampillas]]*(1+Tabla13[[#This Row],[Porcentaje de Iva]])</f>
        <v>7151.3906316000212</v>
      </c>
    </row>
    <row r="100" spans="1:12" ht="93" customHeight="1" x14ac:dyDescent="0.25">
      <c r="A100" s="11">
        <v>92</v>
      </c>
      <c r="B100" s="12" t="s">
        <v>109</v>
      </c>
      <c r="C100" s="13" t="s">
        <v>108</v>
      </c>
      <c r="D100" s="14" t="s">
        <v>0</v>
      </c>
      <c r="E100" s="15">
        <v>0.19</v>
      </c>
      <c r="F100" s="20">
        <v>25697</v>
      </c>
      <c r="G100" s="17">
        <v>8048.7804878048782</v>
      </c>
      <c r="H100" s="18">
        <v>14234</v>
      </c>
      <c r="I100" s="19">
        <v>11141.39025</v>
      </c>
      <c r="J100" s="19">
        <v>11642.75281125</v>
      </c>
      <c r="K100" s="19">
        <f>+Tabla13[[#This Row],[ IPC]]*(1+3.3%)</f>
        <v>12026.963654021249</v>
      </c>
      <c r="L100" s="19">
        <f>+Tabla13[[#This Row],[Estampillas]]*(1+Tabla13[[#This Row],[Porcentaje de Iva]])</f>
        <v>14312.086748285285</v>
      </c>
    </row>
    <row r="101" spans="1:12" ht="93" customHeight="1" x14ac:dyDescent="0.25">
      <c r="A101" s="11">
        <v>93</v>
      </c>
      <c r="B101" s="12" t="s">
        <v>107</v>
      </c>
      <c r="C101" s="13" t="s">
        <v>106</v>
      </c>
      <c r="D101" s="14" t="s">
        <v>0</v>
      </c>
      <c r="E101" s="15">
        <v>0.19</v>
      </c>
      <c r="F101" s="20">
        <v>156213</v>
      </c>
      <c r="G101" s="17">
        <v>96241</v>
      </c>
      <c r="H101" s="18">
        <v>112741</v>
      </c>
      <c r="I101" s="19">
        <v>104491</v>
      </c>
      <c r="J101" s="19">
        <v>109193.095</v>
      </c>
      <c r="K101" s="19">
        <f>+Tabla13[[#This Row],[ IPC]]*(1+3.3%)</f>
        <v>112796.467135</v>
      </c>
      <c r="L101" s="19">
        <f>+Tabla13[[#This Row],[Estampillas]]*(1+Tabla13[[#This Row],[Porcentaje de Iva]])</f>
        <v>134227.79589064998</v>
      </c>
    </row>
    <row r="102" spans="1:12" ht="93" customHeight="1" x14ac:dyDescent="0.25">
      <c r="A102" s="11">
        <v>94</v>
      </c>
      <c r="B102" s="12" t="s">
        <v>105</v>
      </c>
      <c r="C102" s="13" t="s">
        <v>104</v>
      </c>
      <c r="D102" s="14" t="s">
        <v>0</v>
      </c>
      <c r="E102" s="15">
        <v>0.19</v>
      </c>
      <c r="F102" s="20">
        <v>4822</v>
      </c>
      <c r="G102" s="17">
        <v>10548.780487804879</v>
      </c>
      <c r="H102" s="18">
        <v>7100</v>
      </c>
      <c r="I102" s="19">
        <v>5961</v>
      </c>
      <c r="J102" s="19">
        <v>6229.2449999999999</v>
      </c>
      <c r="K102" s="19">
        <f>+Tabla13[[#This Row],[ IPC]]*(1+3.3%)</f>
        <v>6434.8100849999992</v>
      </c>
      <c r="L102" s="19">
        <f>+Tabla13[[#This Row],[Estampillas]]*(1+Tabla13[[#This Row],[Porcentaje de Iva]])</f>
        <v>7657.4240011499987</v>
      </c>
    </row>
    <row r="103" spans="1:12" s="6" customFormat="1" ht="93" customHeight="1" x14ac:dyDescent="0.25">
      <c r="A103" s="11">
        <v>95</v>
      </c>
      <c r="B103" s="12" t="s">
        <v>103</v>
      </c>
      <c r="C103" s="13" t="s">
        <v>102</v>
      </c>
      <c r="D103" s="14" t="s">
        <v>0</v>
      </c>
      <c r="E103" s="15">
        <v>0.19</v>
      </c>
      <c r="F103" s="20">
        <v>333226</v>
      </c>
      <c r="G103" s="17">
        <v>182018.29268292684</v>
      </c>
      <c r="H103" s="18">
        <v>160000</v>
      </c>
      <c r="I103" s="21">
        <v>171009.14635</v>
      </c>
      <c r="J103" s="21">
        <v>178704.55793575</v>
      </c>
      <c r="K103" s="19">
        <f>+Tabla13[[#This Row],[ IPC]]*(1+3.3%)</f>
        <v>184601.80834762973</v>
      </c>
      <c r="L103" s="19">
        <f>+Tabla13[[#This Row],[Estampillas]]*(1+Tabla13[[#This Row],[Porcentaje de Iva]])</f>
        <v>219676.15193367939</v>
      </c>
    </row>
    <row r="104" spans="1:12" ht="93" customHeight="1" x14ac:dyDescent="0.25">
      <c r="A104" s="11">
        <v>96</v>
      </c>
      <c r="B104" s="25" t="s">
        <v>101</v>
      </c>
      <c r="C104" s="13" t="s">
        <v>100</v>
      </c>
      <c r="D104" s="14" t="s">
        <v>0</v>
      </c>
      <c r="E104" s="15">
        <v>0.19</v>
      </c>
      <c r="F104" s="20">
        <v>4161</v>
      </c>
      <c r="G104" s="17">
        <v>2932.9268292682927</v>
      </c>
      <c r="H104" s="18">
        <v>6762</v>
      </c>
      <c r="I104" s="19">
        <v>3546.9634000000001</v>
      </c>
      <c r="J104" s="19">
        <v>3706.5767530000003</v>
      </c>
      <c r="K104" s="19">
        <f>+Tabla13[[#This Row],[ IPC]]*(1+3.3%)</f>
        <v>3828.8937858489999</v>
      </c>
      <c r="L104" s="19">
        <f>+Tabla13[[#This Row],[Estampillas]]*(1+Tabla13[[#This Row],[Porcentaje de Iva]])</f>
        <v>4556.3836051603093</v>
      </c>
    </row>
    <row r="105" spans="1:12" ht="93" customHeight="1" x14ac:dyDescent="0.25">
      <c r="A105" s="11">
        <v>97</v>
      </c>
      <c r="B105" s="25" t="s">
        <v>99</v>
      </c>
      <c r="C105" s="13" t="s">
        <v>98</v>
      </c>
      <c r="D105" s="14" t="s">
        <v>0</v>
      </c>
      <c r="E105" s="15">
        <v>0.19</v>
      </c>
      <c r="F105" s="20">
        <v>4721</v>
      </c>
      <c r="G105" s="17">
        <v>2721</v>
      </c>
      <c r="H105" s="18">
        <v>3651</v>
      </c>
      <c r="I105" s="19">
        <v>3186</v>
      </c>
      <c r="J105" s="19">
        <v>3329.37</v>
      </c>
      <c r="K105" s="19">
        <f>+Tabla13[[#This Row],[ IPC]]*(1+3.3%)</f>
        <v>3439.2392099999997</v>
      </c>
      <c r="L105" s="19">
        <f>+Tabla13[[#This Row],[Estampillas]]*(1+Tabla13[[#This Row],[Porcentaje de Iva]])</f>
        <v>4092.6946598999994</v>
      </c>
    </row>
    <row r="106" spans="1:12" ht="93" customHeight="1" x14ac:dyDescent="0.25">
      <c r="A106" s="11">
        <v>98</v>
      </c>
      <c r="B106" s="25" t="s">
        <v>97</v>
      </c>
      <c r="C106" s="13" t="s">
        <v>96</v>
      </c>
      <c r="D106" s="14" t="s">
        <v>0</v>
      </c>
      <c r="E106" s="15">
        <v>0.19</v>
      </c>
      <c r="F106" s="20">
        <v>5526</v>
      </c>
      <c r="G106" s="17">
        <v>3882</v>
      </c>
      <c r="H106" s="18">
        <v>2642</v>
      </c>
      <c r="I106" s="19">
        <v>3262</v>
      </c>
      <c r="J106" s="19">
        <v>3408.79</v>
      </c>
      <c r="K106" s="19">
        <f>+Tabla13[[#This Row],[ IPC]]*(1+3.3%)</f>
        <v>3521.2800699999998</v>
      </c>
      <c r="L106" s="19">
        <f>+Tabla13[[#This Row],[Estampillas]]*(1+Tabla13[[#This Row],[Porcentaje de Iva]])</f>
        <v>4190.3232832999993</v>
      </c>
    </row>
    <row r="107" spans="1:12" ht="93" customHeight="1" x14ac:dyDescent="0.25">
      <c r="A107" s="11">
        <v>99</v>
      </c>
      <c r="B107" s="25" t="s">
        <v>95</v>
      </c>
      <c r="C107" s="26" t="s">
        <v>94</v>
      </c>
      <c r="D107" s="14" t="s">
        <v>0</v>
      </c>
      <c r="E107" s="15">
        <v>0.05</v>
      </c>
      <c r="F107" s="20">
        <v>8208</v>
      </c>
      <c r="G107" s="17">
        <v>6617.0731707317082</v>
      </c>
      <c r="H107" s="18">
        <v>8017</v>
      </c>
      <c r="I107" s="19">
        <v>7317.0365999999995</v>
      </c>
      <c r="J107" s="19">
        <v>7646.3032469999998</v>
      </c>
      <c r="K107" s="19">
        <f>+Tabla13[[#This Row],[ IPC]]*(1+3.3%)</f>
        <v>7898.6312541509988</v>
      </c>
      <c r="L107" s="19">
        <f>+Tabla13[[#This Row],[Estampillas]]*(1+Tabla13[[#This Row],[Porcentaje de Iva]])</f>
        <v>8293.5628168585499</v>
      </c>
    </row>
    <row r="108" spans="1:12" ht="93" customHeight="1" x14ac:dyDescent="0.25">
      <c r="A108" s="11">
        <v>100</v>
      </c>
      <c r="B108" s="25" t="s">
        <v>93</v>
      </c>
      <c r="C108" s="13" t="s">
        <v>92</v>
      </c>
      <c r="D108" s="14" t="s">
        <v>0</v>
      </c>
      <c r="E108" s="15">
        <v>0.05</v>
      </c>
      <c r="F108" s="20">
        <v>6274</v>
      </c>
      <c r="G108" s="17">
        <v>5458.5365853658541</v>
      </c>
      <c r="H108" s="18">
        <v>6091</v>
      </c>
      <c r="I108" s="19">
        <v>5774.7682999999997</v>
      </c>
      <c r="J108" s="19">
        <v>6034.6328734999997</v>
      </c>
      <c r="K108" s="19">
        <f>+Tabla13[[#This Row],[ IPC]]*(1+3.3%)</f>
        <v>6233.7757583254988</v>
      </c>
      <c r="L108" s="19">
        <f>+Tabla13[[#This Row],[Estampillas]]*(1+Tabla13[[#This Row],[Porcentaje de Iva]])</f>
        <v>6545.4645462417739</v>
      </c>
    </row>
    <row r="109" spans="1:12" ht="93" customHeight="1" x14ac:dyDescent="0.25">
      <c r="A109" s="11">
        <v>101</v>
      </c>
      <c r="B109" s="25" t="s">
        <v>91</v>
      </c>
      <c r="C109" s="13" t="s">
        <v>90</v>
      </c>
      <c r="D109" s="14" t="s">
        <v>0</v>
      </c>
      <c r="E109" s="15">
        <v>0.05</v>
      </c>
      <c r="F109" s="20">
        <v>6274</v>
      </c>
      <c r="G109" s="17">
        <v>5458.5365853658541</v>
      </c>
      <c r="H109" s="18">
        <v>6091</v>
      </c>
      <c r="I109" s="19">
        <v>5774.7682999999997</v>
      </c>
      <c r="J109" s="19">
        <v>6034.6328734999997</v>
      </c>
      <c r="K109" s="19">
        <f>+Tabla13[[#This Row],[ IPC]]*(1+3.3%)</f>
        <v>6233.7757583254988</v>
      </c>
      <c r="L109" s="19">
        <f>+Tabla13[[#This Row],[Estampillas]]*(1+Tabla13[[#This Row],[Porcentaje de Iva]])</f>
        <v>6545.4645462417739</v>
      </c>
    </row>
    <row r="110" spans="1:12" ht="93" customHeight="1" x14ac:dyDescent="0.25">
      <c r="A110" s="11">
        <v>102</v>
      </c>
      <c r="B110" s="25" t="s">
        <v>89</v>
      </c>
      <c r="C110" s="13" t="s">
        <v>88</v>
      </c>
      <c r="D110" s="14" t="s">
        <v>0</v>
      </c>
      <c r="E110" s="15">
        <v>0.19</v>
      </c>
      <c r="F110" s="20">
        <v>6274</v>
      </c>
      <c r="G110" s="17">
        <v>5458.5365853658541</v>
      </c>
      <c r="H110" s="18">
        <v>10333</v>
      </c>
      <c r="I110" s="19">
        <v>5866.2682999999997</v>
      </c>
      <c r="J110" s="19">
        <v>6130.2503735</v>
      </c>
      <c r="K110" s="19">
        <f>+Tabla13[[#This Row],[ IPC]]*(1+3.3%)</f>
        <v>6332.5486358254993</v>
      </c>
      <c r="L110" s="19">
        <f>+Tabla13[[#This Row],[Estampillas]]*(1+Tabla13[[#This Row],[Porcentaje de Iva]])</f>
        <v>7535.7328766323435</v>
      </c>
    </row>
    <row r="111" spans="1:12" ht="93" customHeight="1" x14ac:dyDescent="0.25">
      <c r="A111" s="11">
        <v>103</v>
      </c>
      <c r="B111" s="12" t="s">
        <v>87</v>
      </c>
      <c r="C111" s="13" t="s">
        <v>86</v>
      </c>
      <c r="D111" s="14" t="s">
        <v>0</v>
      </c>
      <c r="E111" s="15">
        <v>0.05</v>
      </c>
      <c r="F111" s="20">
        <v>6423</v>
      </c>
      <c r="G111" s="17">
        <v>5458.5365853658541</v>
      </c>
      <c r="H111" s="18">
        <v>6091</v>
      </c>
      <c r="I111" s="19">
        <v>5774.7682999999997</v>
      </c>
      <c r="J111" s="19">
        <v>6034.6328734999997</v>
      </c>
      <c r="K111" s="19">
        <f>+Tabla13[[#This Row],[ IPC]]*(1+3.3%)</f>
        <v>6233.7757583254988</v>
      </c>
      <c r="L111" s="19">
        <f>+Tabla13[[#This Row],[Estampillas]]*(1+Tabla13[[#This Row],[Porcentaje de Iva]])</f>
        <v>6545.4645462417739</v>
      </c>
    </row>
    <row r="112" spans="1:12" ht="93" customHeight="1" x14ac:dyDescent="0.25">
      <c r="A112" s="11">
        <v>104</v>
      </c>
      <c r="B112" s="12" t="s">
        <v>85</v>
      </c>
      <c r="C112" s="13" t="s">
        <v>84</v>
      </c>
      <c r="D112" s="14" t="s">
        <v>0</v>
      </c>
      <c r="E112" s="15">
        <v>0.19</v>
      </c>
      <c r="F112" s="20">
        <v>1839</v>
      </c>
      <c r="G112" s="17">
        <v>1524.3902439024391</v>
      </c>
      <c r="H112" s="18">
        <v>1785</v>
      </c>
      <c r="I112" s="19">
        <v>1654.6950999999999</v>
      </c>
      <c r="J112" s="19">
        <v>1729.1563795</v>
      </c>
      <c r="K112" s="19">
        <f>+Tabla13[[#This Row],[ IPC]]*(1+3.3%)</f>
        <v>1786.2185400234998</v>
      </c>
      <c r="L112" s="19">
        <f>+Tabla13[[#This Row],[Estampillas]]*(1+Tabla13[[#This Row],[Porcentaje de Iva]])</f>
        <v>2125.6000626279647</v>
      </c>
    </row>
    <row r="113" spans="1:12" ht="93" customHeight="1" x14ac:dyDescent="0.25">
      <c r="A113" s="11">
        <v>105</v>
      </c>
      <c r="B113" s="12" t="s">
        <v>83</v>
      </c>
      <c r="C113" s="13" t="s">
        <v>82</v>
      </c>
      <c r="D113" s="14" t="s">
        <v>0</v>
      </c>
      <c r="E113" s="15">
        <v>0.05</v>
      </c>
      <c r="F113" s="20">
        <v>128721</v>
      </c>
      <c r="G113" s="17">
        <v>123282.9268292683</v>
      </c>
      <c r="H113" s="18">
        <v>112457</v>
      </c>
      <c r="I113" s="19">
        <v>117869.96340000001</v>
      </c>
      <c r="J113" s="19">
        <v>123174.111753</v>
      </c>
      <c r="K113" s="19">
        <f>+Tabla13[[#This Row],[ IPC]]*(1+3.3%)</f>
        <v>127238.85744084899</v>
      </c>
      <c r="L113" s="19">
        <f>+Tabla13[[#This Row],[Estampillas]]*(1+Tabla13[[#This Row],[Porcentaje de Iva]])</f>
        <v>133600.80031289146</v>
      </c>
    </row>
    <row r="114" spans="1:12" ht="93" customHeight="1" x14ac:dyDescent="0.25">
      <c r="A114" s="11">
        <v>106</v>
      </c>
      <c r="B114" s="12" t="s">
        <v>81</v>
      </c>
      <c r="C114" s="13" t="s">
        <v>80</v>
      </c>
      <c r="D114" s="14" t="s">
        <v>0</v>
      </c>
      <c r="E114" s="15">
        <v>0.05</v>
      </c>
      <c r="F114" s="20">
        <v>32253</v>
      </c>
      <c r="G114" s="17">
        <v>26823.17073170732</v>
      </c>
      <c r="H114" s="18">
        <v>34141</v>
      </c>
      <c r="I114" s="19">
        <v>29538.085350000001</v>
      </c>
      <c r="J114" s="19">
        <v>30867.29919075</v>
      </c>
      <c r="K114" s="19">
        <f>+Tabla13[[#This Row],[ IPC]]*(1+3.3%)</f>
        <v>31885.920064044749</v>
      </c>
      <c r="L114" s="19">
        <f>+Tabla13[[#This Row],[Estampillas]]*(1+Tabla13[[#This Row],[Porcentaje de Iva]])</f>
        <v>33480.216067246991</v>
      </c>
    </row>
    <row r="115" spans="1:12" ht="93" customHeight="1" x14ac:dyDescent="0.25">
      <c r="A115" s="11">
        <v>107</v>
      </c>
      <c r="B115" s="12" t="s">
        <v>79</v>
      </c>
      <c r="C115" s="13" t="s">
        <v>78</v>
      </c>
      <c r="D115" s="14" t="s">
        <v>0</v>
      </c>
      <c r="E115" s="15">
        <v>0.19</v>
      </c>
      <c r="F115" s="20">
        <v>36410</v>
      </c>
      <c r="G115" s="17">
        <v>39631.707317073175</v>
      </c>
      <c r="H115" s="18">
        <v>33612</v>
      </c>
      <c r="I115" s="19">
        <v>35011</v>
      </c>
      <c r="J115" s="19">
        <v>36586.495000000003</v>
      </c>
      <c r="K115" s="19">
        <f>+Tabla13[[#This Row],[ IPC]]*(1+3.3%)</f>
        <v>37793.849334999999</v>
      </c>
      <c r="L115" s="19">
        <f>+Tabla13[[#This Row],[Estampillas]]*(1+Tabla13[[#This Row],[Porcentaje de Iva]])</f>
        <v>44974.680708649998</v>
      </c>
    </row>
    <row r="116" spans="1:12" ht="93" customHeight="1" x14ac:dyDescent="0.25">
      <c r="A116" s="11">
        <v>108</v>
      </c>
      <c r="B116" s="12" t="s">
        <v>77</v>
      </c>
      <c r="C116" s="13" t="s">
        <v>76</v>
      </c>
      <c r="D116" s="14" t="s">
        <v>0</v>
      </c>
      <c r="E116" s="15">
        <v>0.19</v>
      </c>
      <c r="F116" s="20">
        <v>3406</v>
      </c>
      <c r="G116" s="17">
        <v>9708.536585365855</v>
      </c>
      <c r="H116" s="18">
        <v>3060</v>
      </c>
      <c r="I116" s="19">
        <v>3233</v>
      </c>
      <c r="J116" s="19">
        <v>3378.4850000000001</v>
      </c>
      <c r="K116" s="19">
        <f>+Tabla13[[#This Row],[ IPC]]*(1+3.3%)</f>
        <v>3489.9750049999998</v>
      </c>
      <c r="L116" s="19">
        <f>+Tabla13[[#This Row],[Estampillas]]*(1+Tabla13[[#This Row],[Porcentaje de Iva]])</f>
        <v>4153.0702559499996</v>
      </c>
    </row>
    <row r="117" spans="1:12" ht="93" customHeight="1" x14ac:dyDescent="0.25">
      <c r="A117" s="11">
        <v>109</v>
      </c>
      <c r="B117" s="12" t="s">
        <v>75</v>
      </c>
      <c r="C117" s="13" t="s">
        <v>74</v>
      </c>
      <c r="D117" s="14" t="s">
        <v>0</v>
      </c>
      <c r="E117" s="15">
        <v>0</v>
      </c>
      <c r="F117" s="20">
        <v>40841</v>
      </c>
      <c r="G117" s="17">
        <v>30487.804878048781</v>
      </c>
      <c r="H117" s="18">
        <v>38900</v>
      </c>
      <c r="I117" s="19">
        <v>34693.902450000001</v>
      </c>
      <c r="J117" s="19">
        <v>36255.128060250005</v>
      </c>
      <c r="K117" s="19">
        <f>+Tabla13[[#This Row],[ IPC]]*(1+3.3%)</f>
        <v>37451.547286238252</v>
      </c>
      <c r="L117" s="19">
        <f>+Tabla13[[#This Row],[Estampillas]]*(1+Tabla13[[#This Row],[Porcentaje de Iva]])</f>
        <v>37451.547286238252</v>
      </c>
    </row>
    <row r="118" spans="1:12" s="23" customFormat="1" ht="93" customHeight="1" x14ac:dyDescent="0.25">
      <c r="A118" s="11">
        <v>110</v>
      </c>
      <c r="B118" s="12" t="s">
        <v>73</v>
      </c>
      <c r="C118" s="13" t="s">
        <v>72</v>
      </c>
      <c r="D118" s="14" t="s">
        <v>0</v>
      </c>
      <c r="E118" s="15">
        <v>0.19</v>
      </c>
      <c r="F118" s="20">
        <v>18881</v>
      </c>
      <c r="G118" s="17">
        <v>21776.829268292684</v>
      </c>
      <c r="H118" s="18">
        <v>18571</v>
      </c>
      <c r="I118" s="21">
        <v>18726</v>
      </c>
      <c r="J118" s="21">
        <v>19568.669999999998</v>
      </c>
      <c r="K118" s="19">
        <f>+Tabla13[[#This Row],[ IPC]]*(1+3.3%)</f>
        <v>20214.436109999995</v>
      </c>
      <c r="L118" s="19">
        <f>+Tabla13[[#This Row],[Estampillas]]*(1+Tabla13[[#This Row],[Porcentaje de Iva]])</f>
        <v>24055.178970899993</v>
      </c>
    </row>
    <row r="119" spans="1:12" ht="93" customHeight="1" x14ac:dyDescent="0.25">
      <c r="A119" s="11">
        <v>111</v>
      </c>
      <c r="B119" s="12" t="s">
        <v>71</v>
      </c>
      <c r="C119" s="13" t="s">
        <v>70</v>
      </c>
      <c r="D119" s="14" t="s">
        <v>0</v>
      </c>
      <c r="E119" s="15">
        <v>0.19</v>
      </c>
      <c r="F119" s="20">
        <v>44099</v>
      </c>
      <c r="G119" s="17">
        <v>61832</v>
      </c>
      <c r="H119" s="18">
        <v>39714</v>
      </c>
      <c r="I119" s="19">
        <v>41906.5</v>
      </c>
      <c r="J119" s="19">
        <v>43792.292500000003</v>
      </c>
      <c r="K119" s="19">
        <f>+Tabla13[[#This Row],[ IPC]]*(1+3.3%)</f>
        <v>45237.438152499999</v>
      </c>
      <c r="L119" s="19">
        <f>+Tabla13[[#This Row],[Estampillas]]*(1+Tabla13[[#This Row],[Porcentaje de Iva]])</f>
        <v>53832.551401474993</v>
      </c>
    </row>
    <row r="120" spans="1:12" ht="93" customHeight="1" x14ac:dyDescent="0.25">
      <c r="A120" s="11">
        <v>112</v>
      </c>
      <c r="B120" s="12" t="s">
        <v>69</v>
      </c>
      <c r="C120" s="13" t="s">
        <v>68</v>
      </c>
      <c r="D120" s="14" t="s">
        <v>0</v>
      </c>
      <c r="E120" s="15">
        <v>0.19</v>
      </c>
      <c r="F120" s="20">
        <v>11801</v>
      </c>
      <c r="G120" s="17">
        <v>7871.9512195121952</v>
      </c>
      <c r="H120" s="18">
        <v>8042</v>
      </c>
      <c r="I120" s="19">
        <v>7956.9755999999998</v>
      </c>
      <c r="J120" s="19">
        <v>8315.0395019999996</v>
      </c>
      <c r="K120" s="19">
        <f>+Tabla13[[#This Row],[ IPC]]*(1+3.3%)</f>
        <v>8589.4358055659995</v>
      </c>
      <c r="L120" s="19">
        <f>+Tabla13[[#This Row],[Estampillas]]*(1+Tabla13[[#This Row],[Porcentaje de Iva]])</f>
        <v>10221.428608623539</v>
      </c>
    </row>
    <row r="121" spans="1:12" s="23" customFormat="1" ht="93" customHeight="1" x14ac:dyDescent="0.25">
      <c r="A121" s="11">
        <v>113</v>
      </c>
      <c r="B121" s="12" t="s">
        <v>67</v>
      </c>
      <c r="C121" s="13" t="s">
        <v>66</v>
      </c>
      <c r="D121" s="14" t="s">
        <v>0</v>
      </c>
      <c r="E121" s="15">
        <v>0</v>
      </c>
      <c r="F121" s="20">
        <v>88464</v>
      </c>
      <c r="G121" s="17">
        <v>177366</v>
      </c>
      <c r="H121" s="18">
        <v>93720</v>
      </c>
      <c r="I121" s="21">
        <v>91092</v>
      </c>
      <c r="J121" s="21">
        <v>95191.14</v>
      </c>
      <c r="K121" s="19">
        <f>+Tabla13[[#This Row],[ IPC]]*(1+3.3%)</f>
        <v>98332.447619999992</v>
      </c>
      <c r="L121" s="19">
        <f>+Tabla13[[#This Row],[Estampillas]]*(1+Tabla13[[#This Row],[Porcentaje de Iva]])</f>
        <v>98332.447619999992</v>
      </c>
    </row>
    <row r="122" spans="1:12" ht="93" customHeight="1" x14ac:dyDescent="0.25">
      <c r="A122" s="11">
        <v>114</v>
      </c>
      <c r="B122" s="12" t="s">
        <v>65</v>
      </c>
      <c r="C122" s="13" t="s">
        <v>64</v>
      </c>
      <c r="D122" s="14" t="s">
        <v>0</v>
      </c>
      <c r="E122" s="15">
        <v>0.19</v>
      </c>
      <c r="F122" s="20">
        <v>5291</v>
      </c>
      <c r="G122" s="17">
        <v>2674</v>
      </c>
      <c r="H122" s="18">
        <v>6428</v>
      </c>
      <c r="I122" s="19">
        <v>3982.5</v>
      </c>
      <c r="J122" s="19">
        <v>4161.7124999999996</v>
      </c>
      <c r="K122" s="19">
        <f>+Tabla13[[#This Row],[ IPC]]*(1+3.3%)</f>
        <v>4299.0490124999997</v>
      </c>
      <c r="L122" s="19">
        <f>+Tabla13[[#This Row],[Estampillas]]*(1+Tabla13[[#This Row],[Porcentaje de Iva]])</f>
        <v>5115.8683248749994</v>
      </c>
    </row>
    <row r="123" spans="1:12" ht="93" customHeight="1" x14ac:dyDescent="0.25">
      <c r="A123" s="11">
        <v>115</v>
      </c>
      <c r="B123" s="25" t="s">
        <v>63</v>
      </c>
      <c r="C123" s="13" t="s">
        <v>62</v>
      </c>
      <c r="D123" s="14" t="s">
        <v>0</v>
      </c>
      <c r="E123" s="15">
        <v>0.19</v>
      </c>
      <c r="F123" s="20">
        <v>131740</v>
      </c>
      <c r="G123" s="17">
        <v>125660.9756097561</v>
      </c>
      <c r="H123" s="18">
        <v>112244</v>
      </c>
      <c r="I123" s="19">
        <v>118952.4878</v>
      </c>
      <c r="J123" s="19">
        <v>124305.349751</v>
      </c>
      <c r="K123" s="19">
        <f>+Tabla13[[#This Row],[ IPC]]*(1+3.3%)</f>
        <v>128407.426292783</v>
      </c>
      <c r="L123" s="19">
        <f>+Tabla13[[#This Row],[Estampillas]]*(1+Tabla13[[#This Row],[Porcentaje de Iva]])</f>
        <v>152804.83728841177</v>
      </c>
    </row>
    <row r="124" spans="1:12" ht="93" customHeight="1" x14ac:dyDescent="0.25">
      <c r="A124" s="11">
        <v>116</v>
      </c>
      <c r="B124" s="13" t="s">
        <v>61</v>
      </c>
      <c r="C124" s="13" t="s">
        <v>60</v>
      </c>
      <c r="D124" s="14" t="s">
        <v>59</v>
      </c>
      <c r="E124" s="15">
        <v>0.19</v>
      </c>
      <c r="F124" s="20">
        <v>845835</v>
      </c>
      <c r="G124" s="17" t="s">
        <v>5</v>
      </c>
      <c r="H124" s="18">
        <v>1620000</v>
      </c>
      <c r="I124" s="19">
        <v>1232917.5</v>
      </c>
      <c r="J124" s="19">
        <v>1288398.7875000001</v>
      </c>
      <c r="K124" s="19">
        <f>+Tabla13[[#This Row],[ IPC]]*(1+3.3%)</f>
        <v>1330915.9474875</v>
      </c>
      <c r="L124" s="19">
        <f>+Tabla13[[#This Row],[Estampillas]]*(1+Tabla13[[#This Row],[Porcentaje de Iva]])</f>
        <v>1583789.9775101249</v>
      </c>
    </row>
    <row r="125" spans="1:12" ht="93" customHeight="1" x14ac:dyDescent="0.25">
      <c r="A125" s="11">
        <v>117</v>
      </c>
      <c r="B125" s="13" t="s">
        <v>58</v>
      </c>
      <c r="C125" s="13" t="s">
        <v>57</v>
      </c>
      <c r="D125" s="14" t="s">
        <v>0</v>
      </c>
      <c r="E125" s="15">
        <v>0.19</v>
      </c>
      <c r="F125" s="20">
        <v>156889</v>
      </c>
      <c r="G125" s="17" t="s">
        <v>5</v>
      </c>
      <c r="H125" s="18">
        <v>240000</v>
      </c>
      <c r="I125" s="19">
        <v>198444.5</v>
      </c>
      <c r="J125" s="19">
        <v>207374.5025</v>
      </c>
      <c r="K125" s="19">
        <f>+Tabla13[[#This Row],[ IPC]]*(1+3.3%)</f>
        <v>214217.86108249999</v>
      </c>
      <c r="L125" s="19">
        <f>+Tabla13[[#This Row],[Estampillas]]*(1+Tabla13[[#This Row],[Porcentaje de Iva]])</f>
        <v>254919.25468817499</v>
      </c>
    </row>
    <row r="126" spans="1:12" ht="93" customHeight="1" x14ac:dyDescent="0.25">
      <c r="A126" s="11">
        <v>118</v>
      </c>
      <c r="B126" s="25" t="s">
        <v>56</v>
      </c>
      <c r="C126" s="13" t="s">
        <v>55</v>
      </c>
      <c r="D126" s="14" t="s">
        <v>0</v>
      </c>
      <c r="E126" s="15">
        <v>0.19</v>
      </c>
      <c r="F126" s="20">
        <v>10369</v>
      </c>
      <c r="G126" s="17">
        <v>20289.024390243903</v>
      </c>
      <c r="H126" s="18">
        <v>13200</v>
      </c>
      <c r="I126" s="19">
        <v>11784.5</v>
      </c>
      <c r="J126" s="19">
        <v>12314.8025</v>
      </c>
      <c r="K126" s="19">
        <f>+Tabla13[[#This Row],[ IPC]]*(1+3.3%)</f>
        <v>12721.190982499998</v>
      </c>
      <c r="L126" s="19">
        <f>+Tabla13[[#This Row],[Estampillas]]*(1+Tabla13[[#This Row],[Porcentaje de Iva]])</f>
        <v>15138.217269174997</v>
      </c>
    </row>
    <row r="127" spans="1:12" ht="93" customHeight="1" x14ac:dyDescent="0.25">
      <c r="A127" s="11">
        <v>119</v>
      </c>
      <c r="B127" s="12" t="s">
        <v>54</v>
      </c>
      <c r="C127" s="13" t="s">
        <v>53</v>
      </c>
      <c r="D127" s="14" t="s">
        <v>0</v>
      </c>
      <c r="E127" s="15">
        <v>0.19</v>
      </c>
      <c r="F127" s="20">
        <v>207230</v>
      </c>
      <c r="G127" s="17">
        <v>175504.87804878049</v>
      </c>
      <c r="H127" s="18"/>
      <c r="I127" s="19">
        <v>191367.43900000001</v>
      </c>
      <c r="J127" s="19">
        <v>199978.97375500001</v>
      </c>
      <c r="K127" s="19">
        <f>+Tabla13[[#This Row],[ IPC]]*(1+3.3%)</f>
        <v>206578.27988891499</v>
      </c>
      <c r="L127" s="19">
        <f>+Tabla13[[#This Row],[Estampillas]]*(1+Tabla13[[#This Row],[Porcentaje de Iva]])</f>
        <v>245828.15306780883</v>
      </c>
    </row>
    <row r="128" spans="1:12" ht="93" customHeight="1" x14ac:dyDescent="0.25">
      <c r="A128" s="11">
        <v>120</v>
      </c>
      <c r="B128" s="25" t="s">
        <v>52</v>
      </c>
      <c r="C128" s="13" t="s">
        <v>51</v>
      </c>
      <c r="D128" s="14" t="s">
        <v>0</v>
      </c>
      <c r="E128" s="15">
        <v>0.19</v>
      </c>
      <c r="F128" s="20">
        <v>12791</v>
      </c>
      <c r="G128" s="17">
        <v>7927</v>
      </c>
      <c r="H128" s="18">
        <v>14640</v>
      </c>
      <c r="I128" s="19">
        <v>10359</v>
      </c>
      <c r="J128" s="19">
        <v>10825.155000000001</v>
      </c>
      <c r="K128" s="19">
        <f>+Tabla13[[#This Row],[ IPC]]*(1+3.3%)</f>
        <v>11182.385114999999</v>
      </c>
      <c r="L128" s="19">
        <f>+Tabla13[[#This Row],[Estampillas]]*(1+Tabla13[[#This Row],[Porcentaje de Iva]])</f>
        <v>13307.038286849998</v>
      </c>
    </row>
    <row r="129" spans="1:12" ht="93" customHeight="1" x14ac:dyDescent="0.25">
      <c r="A129" s="11">
        <v>121</v>
      </c>
      <c r="B129" s="12" t="s">
        <v>50</v>
      </c>
      <c r="C129" s="12" t="s">
        <v>49</v>
      </c>
      <c r="D129" s="14" t="s">
        <v>0</v>
      </c>
      <c r="E129" s="15">
        <v>0.19</v>
      </c>
      <c r="F129" s="20">
        <v>52484</v>
      </c>
      <c r="G129" s="17">
        <v>31341.463414634149</v>
      </c>
      <c r="H129" s="18">
        <v>81008</v>
      </c>
      <c r="I129" s="19">
        <v>41912.731700000004</v>
      </c>
      <c r="J129" s="19">
        <v>43798.804626500001</v>
      </c>
      <c r="K129" s="19">
        <f>+Tabla13[[#This Row],[ IPC]]*(1+3.3%)</f>
        <v>45244.165179174495</v>
      </c>
      <c r="L129" s="19">
        <f>+Tabla13[[#This Row],[Estampillas]]*(1+Tabla13[[#This Row],[Porcentaje de Iva]])</f>
        <v>53840.556563217644</v>
      </c>
    </row>
    <row r="130" spans="1:12" ht="93" customHeight="1" x14ac:dyDescent="0.25">
      <c r="A130" s="11">
        <v>122</v>
      </c>
      <c r="B130" s="12" t="s">
        <v>48</v>
      </c>
      <c r="C130" s="12" t="s">
        <v>47</v>
      </c>
      <c r="D130" s="14" t="s">
        <v>0</v>
      </c>
      <c r="E130" s="15">
        <v>0.19</v>
      </c>
      <c r="F130" s="20">
        <v>85032</v>
      </c>
      <c r="G130" s="17">
        <v>48414.634146341465</v>
      </c>
      <c r="H130" s="18">
        <v>72268</v>
      </c>
      <c r="I130" s="19">
        <v>60341.317049999998</v>
      </c>
      <c r="J130" s="19">
        <v>63056.67631725</v>
      </c>
      <c r="K130" s="19">
        <f>+Tabla13[[#This Row],[ IPC]]*(1+3.3%)</f>
        <v>65137.546635719242</v>
      </c>
      <c r="L130" s="19">
        <f>+Tabla13[[#This Row],[Estampillas]]*(1+Tabla13[[#This Row],[Porcentaje de Iva]])</f>
        <v>77513.680496505898</v>
      </c>
    </row>
    <row r="131" spans="1:12" ht="93" customHeight="1" x14ac:dyDescent="0.25">
      <c r="A131" s="11">
        <v>123</v>
      </c>
      <c r="B131" s="12" t="s">
        <v>46</v>
      </c>
      <c r="C131" s="12" t="s">
        <v>45</v>
      </c>
      <c r="D131" s="14" t="s">
        <v>0</v>
      </c>
      <c r="E131" s="15">
        <v>0.19</v>
      </c>
      <c r="F131" s="20">
        <v>90800</v>
      </c>
      <c r="G131" s="17">
        <v>66829.268292682929</v>
      </c>
      <c r="H131" s="18">
        <v>74200</v>
      </c>
      <c r="I131" s="19">
        <v>70514.634149999998</v>
      </c>
      <c r="J131" s="19">
        <v>73687.792686749992</v>
      </c>
      <c r="K131" s="19">
        <f>+Tabla13[[#This Row],[ IPC]]*(1+3.3%)</f>
        <v>76119.48984541274</v>
      </c>
      <c r="L131" s="19">
        <f>+Tabla13[[#This Row],[Estampillas]]*(1+Tabla13[[#This Row],[Porcentaje de Iva]])</f>
        <v>90582.192916041153</v>
      </c>
    </row>
    <row r="132" spans="1:12" s="23" customFormat="1" ht="93" customHeight="1" x14ac:dyDescent="0.25">
      <c r="A132" s="11">
        <v>124</v>
      </c>
      <c r="B132" s="12" t="s">
        <v>44</v>
      </c>
      <c r="C132" s="25" t="s">
        <v>43</v>
      </c>
      <c r="D132" s="14" t="s">
        <v>0</v>
      </c>
      <c r="E132" s="15">
        <v>0.19</v>
      </c>
      <c r="F132" s="20">
        <v>275033</v>
      </c>
      <c r="G132" s="17">
        <v>228048.78048780488</v>
      </c>
      <c r="H132" s="18">
        <v>341428</v>
      </c>
      <c r="I132" s="21">
        <v>251540.89025</v>
      </c>
      <c r="J132" s="21">
        <v>262860.23031125002</v>
      </c>
      <c r="K132" s="19">
        <f>+Tabla13[[#This Row],[ IPC]]*(1+3.3%)</f>
        <v>271534.61791152123</v>
      </c>
      <c r="L132" s="19">
        <f>+Tabla13[[#This Row],[Estampillas]]*(1+Tabla13[[#This Row],[Porcentaje de Iva]])</f>
        <v>323126.19531471026</v>
      </c>
    </row>
    <row r="133" spans="1:12" ht="93" customHeight="1" x14ac:dyDescent="0.25">
      <c r="A133" s="11">
        <v>125</v>
      </c>
      <c r="B133" s="12" t="s">
        <v>42</v>
      </c>
      <c r="C133" s="12" t="s">
        <v>41</v>
      </c>
      <c r="D133" s="10" t="s">
        <v>0</v>
      </c>
      <c r="E133" s="15">
        <v>0.19</v>
      </c>
      <c r="F133" s="20">
        <v>12960</v>
      </c>
      <c r="G133" s="17">
        <v>15696.341463414636</v>
      </c>
      <c r="H133" s="18">
        <v>17571</v>
      </c>
      <c r="I133" s="19">
        <v>14328.170750000001</v>
      </c>
      <c r="J133" s="19">
        <v>14972.938433750001</v>
      </c>
      <c r="K133" s="19">
        <f>+Tabla13[[#This Row],[ IPC]]*(1+3.3%)</f>
        <v>15467.04540206375</v>
      </c>
      <c r="L133" s="19">
        <f>+Tabla13[[#This Row],[Estampillas]]*(1+Tabla13[[#This Row],[Porcentaje de Iva]])</f>
        <v>18405.784028455862</v>
      </c>
    </row>
    <row r="134" spans="1:12" ht="93" customHeight="1" x14ac:dyDescent="0.25">
      <c r="A134" s="11">
        <v>126</v>
      </c>
      <c r="B134" s="12" t="s">
        <v>40</v>
      </c>
      <c r="C134" s="12" t="s">
        <v>39</v>
      </c>
      <c r="D134" s="10" t="s">
        <v>0</v>
      </c>
      <c r="E134" s="15">
        <v>0.19</v>
      </c>
      <c r="F134" s="20">
        <v>3875</v>
      </c>
      <c r="G134" s="17">
        <v>3780.4878048780488</v>
      </c>
      <c r="H134" s="18">
        <v>3678</v>
      </c>
      <c r="I134" s="19">
        <v>3729.2438999999999</v>
      </c>
      <c r="J134" s="19">
        <v>3897.0598755000001</v>
      </c>
      <c r="K134" s="19">
        <f>+Tabla13[[#This Row],[ IPC]]*(1+3.3%)</f>
        <v>4025.6628513914998</v>
      </c>
      <c r="L134" s="19">
        <f>+Tabla13[[#This Row],[Estampillas]]*(1+Tabla13[[#This Row],[Porcentaje de Iva]])</f>
        <v>4790.5387931558844</v>
      </c>
    </row>
    <row r="135" spans="1:12" ht="93" customHeight="1" x14ac:dyDescent="0.25">
      <c r="A135" s="11">
        <v>127</v>
      </c>
      <c r="B135" s="12" t="s">
        <v>38</v>
      </c>
      <c r="C135" s="12" t="s">
        <v>37</v>
      </c>
      <c r="D135" s="10" t="s">
        <v>0</v>
      </c>
      <c r="E135" s="15">
        <v>0.19</v>
      </c>
      <c r="F135" s="20">
        <v>2120</v>
      </c>
      <c r="G135" s="17">
        <v>3902.439024390244</v>
      </c>
      <c r="H135" s="18">
        <v>7171</v>
      </c>
      <c r="I135" s="19">
        <v>3011.2195000000002</v>
      </c>
      <c r="J135" s="19">
        <v>3146.7243775000002</v>
      </c>
      <c r="K135" s="19">
        <f>+Tabla13[[#This Row],[ IPC]]*(1+3.3%)</f>
        <v>3250.5662819575</v>
      </c>
      <c r="L135" s="19">
        <f>+Tabla13[[#This Row],[Estampillas]]*(1+Tabla13[[#This Row],[Porcentaje de Iva]])</f>
        <v>3868.173875529425</v>
      </c>
    </row>
    <row r="136" spans="1:12" ht="93" customHeight="1" x14ac:dyDescent="0.25">
      <c r="A136" s="11">
        <v>128</v>
      </c>
      <c r="B136" s="12" t="s">
        <v>36</v>
      </c>
      <c r="C136" s="12" t="s">
        <v>35</v>
      </c>
      <c r="D136" s="10" t="s">
        <v>0</v>
      </c>
      <c r="E136" s="15">
        <v>0.19</v>
      </c>
      <c r="F136" s="20">
        <v>27694</v>
      </c>
      <c r="G136" s="17">
        <v>12336.58536585366</v>
      </c>
      <c r="H136" s="18">
        <v>20128</v>
      </c>
      <c r="I136" s="19">
        <v>16232.2927</v>
      </c>
      <c r="J136" s="19">
        <v>16962.745871499999</v>
      </c>
      <c r="K136" s="19">
        <f>+Tabla13[[#This Row],[ IPC]]*(1+3.3%)</f>
        <v>17522.516485259497</v>
      </c>
      <c r="L136" s="19">
        <f>+Tabla13[[#This Row],[Estampillas]]*(1+Tabla13[[#This Row],[Porcentaje de Iva]])</f>
        <v>20851.7946174588</v>
      </c>
    </row>
    <row r="137" spans="1:12" ht="93" customHeight="1" x14ac:dyDescent="0.25">
      <c r="A137" s="11">
        <v>129</v>
      </c>
      <c r="B137" s="12" t="s">
        <v>34</v>
      </c>
      <c r="C137" s="12" t="s">
        <v>33</v>
      </c>
      <c r="D137" s="10" t="s">
        <v>0</v>
      </c>
      <c r="E137" s="15">
        <v>0.19</v>
      </c>
      <c r="F137" s="20">
        <v>27694</v>
      </c>
      <c r="G137" s="17">
        <v>12336.58536585366</v>
      </c>
      <c r="H137" s="18">
        <v>20128</v>
      </c>
      <c r="I137" s="19">
        <v>16232.2927</v>
      </c>
      <c r="J137" s="19">
        <v>16962.745871499999</v>
      </c>
      <c r="K137" s="19">
        <f>+Tabla13[[#This Row],[ IPC]]*(1+3.3%)</f>
        <v>17522.516485259497</v>
      </c>
      <c r="L137" s="19">
        <f>+Tabla13[[#This Row],[Estampillas]]*(1+Tabla13[[#This Row],[Porcentaje de Iva]])</f>
        <v>20851.7946174588</v>
      </c>
    </row>
    <row r="138" spans="1:12" ht="93" customHeight="1" x14ac:dyDescent="0.25">
      <c r="A138" s="11">
        <v>130</v>
      </c>
      <c r="B138" s="12" t="s">
        <v>32</v>
      </c>
      <c r="C138" s="12" t="s">
        <v>31</v>
      </c>
      <c r="D138" s="10" t="s">
        <v>28</v>
      </c>
      <c r="E138" s="15">
        <v>0.19</v>
      </c>
      <c r="F138" s="20">
        <v>27694</v>
      </c>
      <c r="G138" s="17">
        <v>11750</v>
      </c>
      <c r="H138" s="18">
        <v>38814</v>
      </c>
      <c r="I138" s="19">
        <v>19722</v>
      </c>
      <c r="J138" s="19">
        <v>20609.490000000002</v>
      </c>
      <c r="K138" s="19">
        <f>+Tabla13[[#This Row],[ IPC]]*(1+3.3%)</f>
        <v>21289.603169999998</v>
      </c>
      <c r="L138" s="19">
        <f>+Tabla13[[#This Row],[Estampillas]]*(1+Tabla13[[#This Row],[Porcentaje de Iva]])</f>
        <v>25334.627772299998</v>
      </c>
    </row>
    <row r="139" spans="1:12" ht="93" customHeight="1" x14ac:dyDescent="0.25">
      <c r="A139" s="11">
        <v>131</v>
      </c>
      <c r="B139" s="12" t="s">
        <v>30</v>
      </c>
      <c r="C139" s="12" t="s">
        <v>29</v>
      </c>
      <c r="D139" s="10" t="s">
        <v>28</v>
      </c>
      <c r="E139" s="15">
        <v>0.19</v>
      </c>
      <c r="F139" s="20">
        <v>13096</v>
      </c>
      <c r="G139" s="17">
        <v>1990.2439024390244</v>
      </c>
      <c r="H139" s="18">
        <v>10057</v>
      </c>
      <c r="I139" s="19">
        <v>10057</v>
      </c>
      <c r="J139" s="19">
        <v>10509.565000000001</v>
      </c>
      <c r="K139" s="19">
        <f>+Tabla13[[#This Row],[ IPC]]*(1+3.3%)</f>
        <v>10856.380644999999</v>
      </c>
      <c r="L139" s="19">
        <f>+Tabla13[[#This Row],[Estampillas]]*(1+Tabla13[[#This Row],[Porcentaje de Iva]])</f>
        <v>12919.092967549999</v>
      </c>
    </row>
    <row r="140" spans="1:12" ht="93" customHeight="1" x14ac:dyDescent="0.25">
      <c r="A140" s="11">
        <v>132</v>
      </c>
      <c r="B140" s="12" t="s">
        <v>27</v>
      </c>
      <c r="C140" s="25" t="s">
        <v>26</v>
      </c>
      <c r="D140" s="10" t="s">
        <v>0</v>
      </c>
      <c r="E140" s="15">
        <v>0.19</v>
      </c>
      <c r="F140" s="20">
        <v>81173</v>
      </c>
      <c r="G140" s="17">
        <v>62439.024390243903</v>
      </c>
      <c r="H140" s="18">
        <v>152857</v>
      </c>
      <c r="I140" s="19">
        <v>71806.012199999997</v>
      </c>
      <c r="J140" s="19">
        <v>75037.282748999991</v>
      </c>
      <c r="K140" s="19">
        <f>+Tabla13[[#This Row],[ IPC]]*(1+3.3%)</f>
        <v>77513.513079716984</v>
      </c>
      <c r="L140" s="19">
        <f>+Tabla13[[#This Row],[Estampillas]]*(1+Tabla13[[#This Row],[Porcentaje de Iva]])</f>
        <v>92241.080564863209</v>
      </c>
    </row>
    <row r="141" spans="1:12" ht="93" customHeight="1" x14ac:dyDescent="0.25">
      <c r="A141" s="11">
        <v>133</v>
      </c>
      <c r="B141" s="12" t="s">
        <v>25</v>
      </c>
      <c r="C141" s="25" t="s">
        <v>24</v>
      </c>
      <c r="D141" s="10" t="s">
        <v>0</v>
      </c>
      <c r="E141" s="15">
        <v>0.19</v>
      </c>
      <c r="F141" s="20">
        <v>2046</v>
      </c>
      <c r="G141" s="17">
        <v>9146.3414634146338</v>
      </c>
      <c r="H141" s="18">
        <v>3172</v>
      </c>
      <c r="I141" s="19">
        <v>2609</v>
      </c>
      <c r="J141" s="19">
        <v>2726.4050000000002</v>
      </c>
      <c r="K141" s="19">
        <f>+Tabla13[[#This Row],[ IPC]]*(1+3.3%)</f>
        <v>2816.3763650000001</v>
      </c>
      <c r="L141" s="19">
        <f>+Tabla13[[#This Row],[Estampillas]]*(1+Tabla13[[#This Row],[Porcentaje de Iva]])</f>
        <v>3351.4878743499999</v>
      </c>
    </row>
    <row r="142" spans="1:12" ht="93" customHeight="1" x14ac:dyDescent="0.25">
      <c r="A142" s="11">
        <v>134</v>
      </c>
      <c r="B142" s="12" t="s">
        <v>23</v>
      </c>
      <c r="C142" s="25" t="s">
        <v>22</v>
      </c>
      <c r="D142" s="10" t="s">
        <v>0</v>
      </c>
      <c r="E142" s="15">
        <v>0.19</v>
      </c>
      <c r="F142" s="20">
        <v>13643</v>
      </c>
      <c r="G142" s="17">
        <v>9146.3414634146338</v>
      </c>
      <c r="H142" s="18">
        <v>3674</v>
      </c>
      <c r="I142" s="19">
        <v>6410.1707500000002</v>
      </c>
      <c r="J142" s="19">
        <v>6698.6284337500001</v>
      </c>
      <c r="K142" s="19">
        <f>+Tabla13[[#This Row],[ IPC]]*(1+3.3%)</f>
        <v>6919.6831720637492</v>
      </c>
      <c r="L142" s="19">
        <f>+Tabla13[[#This Row],[Estampillas]]*(1+Tabla13[[#This Row],[Porcentaje de Iva]])</f>
        <v>8234.422974755862</v>
      </c>
    </row>
    <row r="143" spans="1:12" ht="93" customHeight="1" x14ac:dyDescent="0.25">
      <c r="A143" s="11">
        <v>135</v>
      </c>
      <c r="B143" s="12" t="s">
        <v>21</v>
      </c>
      <c r="C143" s="25" t="s">
        <v>20</v>
      </c>
      <c r="D143" s="10" t="s">
        <v>0</v>
      </c>
      <c r="E143" s="15">
        <v>0.19</v>
      </c>
      <c r="F143" s="20">
        <v>2098</v>
      </c>
      <c r="G143" s="17">
        <v>2095</v>
      </c>
      <c r="H143" s="18">
        <v>1920</v>
      </c>
      <c r="I143" s="19">
        <v>2007.5</v>
      </c>
      <c r="J143" s="19">
        <v>2097.8375000000001</v>
      </c>
      <c r="K143" s="19">
        <f>+Tabla13[[#This Row],[ IPC]]*(1+3.3%)</f>
        <v>2167.0661375</v>
      </c>
      <c r="L143" s="19">
        <f>+Tabla13[[#This Row],[Estampillas]]*(1+Tabla13[[#This Row],[Porcentaje de Iva]])</f>
        <v>2578.8087036249999</v>
      </c>
    </row>
    <row r="144" spans="1:12" ht="93" customHeight="1" x14ac:dyDescent="0.25">
      <c r="A144" s="11">
        <v>136</v>
      </c>
      <c r="B144" s="12" t="s">
        <v>19</v>
      </c>
      <c r="C144" s="25" t="s">
        <v>18</v>
      </c>
      <c r="D144" s="10" t="s">
        <v>0</v>
      </c>
      <c r="E144" s="15">
        <v>0.19</v>
      </c>
      <c r="F144" s="20">
        <v>2274</v>
      </c>
      <c r="G144" s="17">
        <v>1473</v>
      </c>
      <c r="H144" s="18">
        <v>2205</v>
      </c>
      <c r="I144" s="19">
        <v>1839</v>
      </c>
      <c r="J144" s="19">
        <v>1921.7550000000001</v>
      </c>
      <c r="K144" s="19">
        <f>+Tabla13[[#This Row],[ IPC]]*(1+3.3%)</f>
        <v>1985.1729149999999</v>
      </c>
      <c r="L144" s="19">
        <f>+Tabla13[[#This Row],[Estampillas]]*(1+Tabla13[[#This Row],[Porcentaje de Iva]])</f>
        <v>2362.3557688499995</v>
      </c>
    </row>
    <row r="145" spans="1:12" ht="93" customHeight="1" x14ac:dyDescent="0.25">
      <c r="A145" s="11">
        <v>137</v>
      </c>
      <c r="B145" s="12" t="s">
        <v>17</v>
      </c>
      <c r="C145" s="25" t="s">
        <v>16</v>
      </c>
      <c r="D145" s="10" t="s">
        <v>0</v>
      </c>
      <c r="E145" s="15">
        <v>0.19</v>
      </c>
      <c r="F145" s="20">
        <v>18734</v>
      </c>
      <c r="G145" s="17">
        <v>16463</v>
      </c>
      <c r="H145" s="18">
        <v>18824</v>
      </c>
      <c r="I145" s="19">
        <v>17598.5</v>
      </c>
      <c r="J145" s="19">
        <v>18390.432499999999</v>
      </c>
      <c r="K145" s="19">
        <f>+Tabla13[[#This Row],[ IPC]]*(1+3.3%)</f>
        <v>18997.316772499998</v>
      </c>
      <c r="L145" s="19">
        <f>+Tabla13[[#This Row],[Estampillas]]*(1+Tabla13[[#This Row],[Porcentaje de Iva]])</f>
        <v>22606.806959274996</v>
      </c>
    </row>
    <row r="146" spans="1:12" ht="93" customHeight="1" x14ac:dyDescent="0.25">
      <c r="A146" s="11">
        <v>138</v>
      </c>
      <c r="B146" s="12" t="s">
        <v>15</v>
      </c>
      <c r="C146" s="25" t="s">
        <v>14</v>
      </c>
      <c r="D146" s="10" t="s">
        <v>0</v>
      </c>
      <c r="E146" s="15">
        <v>0.19</v>
      </c>
      <c r="F146" s="20">
        <v>85347</v>
      </c>
      <c r="G146" s="17">
        <v>55853.658536585368</v>
      </c>
      <c r="H146" s="18">
        <v>71000</v>
      </c>
      <c r="I146" s="19">
        <v>63426.829249999995</v>
      </c>
      <c r="J146" s="19">
        <v>66281.036566249997</v>
      </c>
      <c r="K146" s="19">
        <f>+Tabla13[[#This Row],[ IPC]]*(1+3.3%)</f>
        <v>68468.310772936238</v>
      </c>
      <c r="L146" s="19">
        <f>+Tabla13[[#This Row],[Estampillas]]*(1+Tabla13[[#This Row],[Porcentaje de Iva]])</f>
        <v>81477.289819794125</v>
      </c>
    </row>
    <row r="147" spans="1:12" ht="93" customHeight="1" x14ac:dyDescent="0.25">
      <c r="A147" s="11">
        <v>139</v>
      </c>
      <c r="B147" s="12" t="s">
        <v>13</v>
      </c>
      <c r="C147" s="25" t="s">
        <v>12</v>
      </c>
      <c r="D147" s="10" t="s">
        <v>0</v>
      </c>
      <c r="E147" s="15">
        <v>0.19</v>
      </c>
      <c r="F147" s="20">
        <v>67324</v>
      </c>
      <c r="G147" s="17">
        <v>71939.024390243911</v>
      </c>
      <c r="H147" s="18">
        <v>50547</v>
      </c>
      <c r="I147" s="19">
        <v>58935.5</v>
      </c>
      <c r="J147" s="19">
        <v>61587.597500000003</v>
      </c>
      <c r="K147" s="19">
        <f>+Tabla13[[#This Row],[ IPC]]*(1+3.3%)</f>
        <v>63619.988217500002</v>
      </c>
      <c r="L147" s="19">
        <f>+Tabla13[[#This Row],[Estampillas]]*(1+Tabla13[[#This Row],[Porcentaje de Iva]])</f>
        <v>75707.785978825006</v>
      </c>
    </row>
    <row r="148" spans="1:12" ht="93" customHeight="1" x14ac:dyDescent="0.25">
      <c r="A148" s="11">
        <v>140</v>
      </c>
      <c r="B148" s="12" t="s">
        <v>11</v>
      </c>
      <c r="C148" s="25" t="s">
        <v>10</v>
      </c>
      <c r="D148" s="10" t="s">
        <v>0</v>
      </c>
      <c r="E148" s="15">
        <v>0.19</v>
      </c>
      <c r="F148" s="20">
        <v>10506</v>
      </c>
      <c r="G148" s="17">
        <v>3414.6341463414637</v>
      </c>
      <c r="H148" s="18">
        <v>6062</v>
      </c>
      <c r="I148" s="19">
        <v>4738.3170499999997</v>
      </c>
      <c r="J148" s="19">
        <v>4951.5413172499993</v>
      </c>
      <c r="K148" s="19">
        <f>+Tabla13[[#This Row],[ IPC]]*(1+3.3%)</f>
        <v>5114.9421807192493</v>
      </c>
      <c r="L148" s="19">
        <f>+Tabla13[[#This Row],[Estampillas]]*(1+Tabla13[[#This Row],[Porcentaje de Iva]])</f>
        <v>6086.7811950559062</v>
      </c>
    </row>
    <row r="149" spans="1:12" ht="93" customHeight="1" x14ac:dyDescent="0.25">
      <c r="A149" s="11">
        <v>141</v>
      </c>
      <c r="B149" s="12" t="s">
        <v>9</v>
      </c>
      <c r="C149" s="25" t="s">
        <v>8</v>
      </c>
      <c r="D149" s="10" t="s">
        <v>0</v>
      </c>
      <c r="E149" s="15">
        <v>0.19</v>
      </c>
      <c r="F149" s="20">
        <v>31474</v>
      </c>
      <c r="G149" s="17">
        <v>27804.878048780491</v>
      </c>
      <c r="H149" s="18">
        <v>56857</v>
      </c>
      <c r="I149" s="19">
        <v>29639.438999999998</v>
      </c>
      <c r="J149" s="19">
        <v>30973.213754999997</v>
      </c>
      <c r="K149" s="19">
        <f>+Tabla13[[#This Row],[ IPC]]*(1+3.3%)</f>
        <v>31995.329808914994</v>
      </c>
      <c r="L149" s="19">
        <f>+Tabla13[[#This Row],[Estampillas]]*(1+Tabla13[[#This Row],[Porcentaje de Iva]])</f>
        <v>38074.44247260884</v>
      </c>
    </row>
    <row r="150" spans="1:12" ht="93" customHeight="1" x14ac:dyDescent="0.25">
      <c r="A150" s="11">
        <v>142</v>
      </c>
      <c r="B150" s="12" t="s">
        <v>7</v>
      </c>
      <c r="C150" s="25" t="s">
        <v>6</v>
      </c>
      <c r="D150" s="10" t="s">
        <v>0</v>
      </c>
      <c r="E150" s="15">
        <v>0.19</v>
      </c>
      <c r="F150" s="20">
        <v>6440</v>
      </c>
      <c r="G150" s="17" t="s">
        <v>5</v>
      </c>
      <c r="H150" s="18">
        <v>5343</v>
      </c>
      <c r="I150" s="19">
        <v>5891.5</v>
      </c>
      <c r="J150" s="19">
        <v>6156.6175000000003</v>
      </c>
      <c r="K150" s="19">
        <f>+Tabla13[[#This Row],[ IPC]]*(1+3.3%)</f>
        <v>6359.7858774999995</v>
      </c>
      <c r="L150" s="19">
        <f>+Tabla13[[#This Row],[Estampillas]]*(1+Tabla13[[#This Row],[Porcentaje de Iva]])</f>
        <v>7568.1451942249987</v>
      </c>
    </row>
    <row r="151" spans="1:12" ht="93" customHeight="1" x14ac:dyDescent="0.25">
      <c r="A151" s="11">
        <v>143</v>
      </c>
      <c r="B151" s="12" t="s">
        <v>4</v>
      </c>
      <c r="C151" s="25" t="s">
        <v>3</v>
      </c>
      <c r="D151" s="10" t="s">
        <v>0</v>
      </c>
      <c r="E151" s="15">
        <v>0.19</v>
      </c>
      <c r="F151" s="20">
        <v>14472</v>
      </c>
      <c r="G151" s="17">
        <v>2976.8292682926831</v>
      </c>
      <c r="H151" s="18">
        <v>16541</v>
      </c>
      <c r="I151" s="19">
        <v>8724.4146500000006</v>
      </c>
      <c r="J151" s="19">
        <v>9117.01330925</v>
      </c>
      <c r="K151" s="19">
        <f>+Tabla13[[#This Row],[ IPC]]*(1+3.3%)</f>
        <v>9417.8747484552496</v>
      </c>
      <c r="L151" s="19">
        <f>+Tabla13[[#This Row],[Estampillas]]*(1+Tabla13[[#This Row],[Porcentaje de Iva]])</f>
        <v>11207.270950661747</v>
      </c>
    </row>
    <row r="152" spans="1:12" ht="93" customHeight="1" x14ac:dyDescent="0.25">
      <c r="A152" s="11">
        <v>144</v>
      </c>
      <c r="B152" s="27" t="s">
        <v>2</v>
      </c>
      <c r="C152" s="28" t="s">
        <v>1</v>
      </c>
      <c r="D152" s="29" t="s">
        <v>0</v>
      </c>
      <c r="E152" s="15">
        <v>0.19</v>
      </c>
      <c r="F152" s="30">
        <v>85352</v>
      </c>
      <c r="G152" s="31">
        <v>45750</v>
      </c>
      <c r="H152" s="18">
        <v>64666</v>
      </c>
      <c r="I152" s="19">
        <f>+AVERAGE(Tabla13[[#This Row],[Cotización 12]:[Cotización 13]])</f>
        <v>55208</v>
      </c>
      <c r="J152" s="19">
        <v>57692</v>
      </c>
      <c r="K152" s="19">
        <f>+Tabla13[[#This Row],[ IPC]]*(1+3.3%)</f>
        <v>59595.835999999996</v>
      </c>
      <c r="L152" s="19">
        <f>+Tabla13[[#This Row],[Estampillas]]*(1+Tabla13[[#This Row],[Porcentaje de Iva]])</f>
        <v>70919.044839999988</v>
      </c>
    </row>
  </sheetData>
  <mergeCells count="6">
    <mergeCell ref="C6:L6"/>
    <mergeCell ref="A1:L1"/>
    <mergeCell ref="C2:L2"/>
    <mergeCell ref="B3:L3"/>
    <mergeCell ref="B4:L4"/>
    <mergeCell ref="B5:L5"/>
  </mergeCells>
  <phoneticPr fontId="7" type="noConversion"/>
  <pageMargins left="0.7" right="0.7" top="0.75" bottom="0.75" header="0.3" footer="0.3"/>
  <pageSetup scale="60"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727506C-2806-403C-BD99-B82161C5BB7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Distrito</vt:lpstr>
      <vt:lpstr>Conglomerado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Acevedo</dc:creator>
  <cp:lastModifiedBy>contratista86</cp:lastModifiedBy>
  <dcterms:created xsi:type="dcterms:W3CDTF">2026-03-19T18:28:28Z</dcterms:created>
  <dcterms:modified xsi:type="dcterms:W3CDTF">2026-03-20T22:46:03Z</dcterms:modified>
</cp:coreProperties>
</file>